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vgprignitzweisen-my.sharepoint.com/personal/m_zahrt_vgprignitz_de/Documents/Desktop/Auswertungen/Los Verteilung Rufbus + FS/Los C/"/>
    </mc:Choice>
  </mc:AlternateContent>
  <xr:revisionPtr revIDLastSave="94" documentId="8_{4893DB04-63E1-45F6-8EC9-85A2A4BA562A}" xr6:coauthVersionLast="47" xr6:coauthVersionMax="47" xr10:uidLastSave="{C69E2B60-E00E-4CF6-BB63-B4D35D328791}"/>
  <bookViews>
    <workbookView xWindow="30624" yWindow="0" windowWidth="30912" windowHeight="16656" xr2:uid="{3DF04D99-0B7F-4B0F-8E19-7CCD5D6E0EB1}"/>
  </bookViews>
  <sheets>
    <sheet name="Los C Rufbus + FS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N254" i="1" l="1"/>
  <c r="N213" i="1"/>
  <c r="N214" i="1"/>
  <c r="N215" i="1"/>
  <c r="N216" i="1"/>
  <c r="N217" i="1"/>
  <c r="N218" i="1"/>
  <c r="N219" i="1"/>
  <c r="N220" i="1"/>
  <c r="N221" i="1"/>
  <c r="N222" i="1"/>
  <c r="N223" i="1"/>
  <c r="N224" i="1"/>
  <c r="N225" i="1"/>
  <c r="N226" i="1"/>
  <c r="N227" i="1"/>
  <c r="N228" i="1"/>
  <c r="N229" i="1"/>
  <c r="N230" i="1"/>
  <c r="N231" i="1"/>
  <c r="N232" i="1"/>
  <c r="N233" i="1"/>
  <c r="N234" i="1"/>
  <c r="N235" i="1"/>
  <c r="N236" i="1"/>
  <c r="N237" i="1"/>
  <c r="N238" i="1"/>
  <c r="N239" i="1"/>
  <c r="N240" i="1"/>
  <c r="N241" i="1"/>
  <c r="N242" i="1"/>
  <c r="N243" i="1"/>
  <c r="N244" i="1"/>
  <c r="N245" i="1"/>
  <c r="N246" i="1"/>
  <c r="N247" i="1"/>
  <c r="N248" i="1"/>
  <c r="N249" i="1"/>
  <c r="N250" i="1"/>
  <c r="N251" i="1"/>
  <c r="N252" i="1"/>
  <c r="N253" i="1"/>
  <c r="N212" i="1"/>
  <c r="N208" i="1"/>
  <c r="N148" i="1"/>
  <c r="N149" i="1"/>
  <c r="N150" i="1"/>
  <c r="N151" i="1"/>
  <c r="N152" i="1"/>
  <c r="N153" i="1"/>
  <c r="N154" i="1"/>
  <c r="N155" i="1"/>
  <c r="N156" i="1"/>
  <c r="N157" i="1"/>
  <c r="N158" i="1"/>
  <c r="N159" i="1"/>
  <c r="N160" i="1"/>
  <c r="N161" i="1"/>
  <c r="N162" i="1"/>
  <c r="N163" i="1"/>
  <c r="N164" i="1"/>
  <c r="N165" i="1"/>
  <c r="N166" i="1"/>
  <c r="N167" i="1"/>
  <c r="N168" i="1"/>
  <c r="N169" i="1"/>
  <c r="N170" i="1"/>
  <c r="N171" i="1"/>
  <c r="N172" i="1"/>
  <c r="N173" i="1"/>
  <c r="N174" i="1"/>
  <c r="N175" i="1"/>
  <c r="N176" i="1"/>
  <c r="N177" i="1"/>
  <c r="N178" i="1"/>
  <c r="N179" i="1"/>
  <c r="N180" i="1"/>
  <c r="N181" i="1"/>
  <c r="N182" i="1"/>
  <c r="N183" i="1"/>
  <c r="N184" i="1"/>
  <c r="N185" i="1"/>
  <c r="N186" i="1"/>
  <c r="N187" i="1"/>
  <c r="N188" i="1"/>
  <c r="N189" i="1"/>
  <c r="N190" i="1"/>
  <c r="N191" i="1"/>
  <c r="N192" i="1"/>
  <c r="N193" i="1"/>
  <c r="N194" i="1"/>
  <c r="N195" i="1"/>
  <c r="N196" i="1"/>
  <c r="N197" i="1"/>
  <c r="N198" i="1"/>
  <c r="N199" i="1"/>
  <c r="N200" i="1"/>
  <c r="N201" i="1"/>
  <c r="N202" i="1"/>
  <c r="N203" i="1"/>
  <c r="N204" i="1"/>
  <c r="N205" i="1"/>
  <c r="N206" i="1"/>
  <c r="N207" i="1"/>
  <c r="N147" i="1"/>
  <c r="N143" i="1"/>
  <c r="N59" i="1"/>
  <c r="N60" i="1"/>
  <c r="N61" i="1"/>
  <c r="N62" i="1"/>
  <c r="N63" i="1"/>
  <c r="N64" i="1"/>
  <c r="N65" i="1"/>
  <c r="N66" i="1"/>
  <c r="N67" i="1"/>
  <c r="N68" i="1"/>
  <c r="N69" i="1"/>
  <c r="N70" i="1"/>
  <c r="N71" i="1"/>
  <c r="N72" i="1"/>
  <c r="N73" i="1"/>
  <c r="N74" i="1"/>
  <c r="N75" i="1"/>
  <c r="N76" i="1"/>
  <c r="N77" i="1"/>
  <c r="N78" i="1"/>
  <c r="N79" i="1"/>
  <c r="N80" i="1"/>
  <c r="N81" i="1"/>
  <c r="N82" i="1"/>
  <c r="N83" i="1"/>
  <c r="N84" i="1"/>
  <c r="N85" i="1"/>
  <c r="N86" i="1"/>
  <c r="N87" i="1"/>
  <c r="N88" i="1"/>
  <c r="N89" i="1"/>
  <c r="N90" i="1"/>
  <c r="N91" i="1"/>
  <c r="N92" i="1"/>
  <c r="N93" i="1"/>
  <c r="N94" i="1"/>
  <c r="N95" i="1"/>
  <c r="N96" i="1"/>
  <c r="N97" i="1"/>
  <c r="N98" i="1"/>
  <c r="N99" i="1"/>
  <c r="N100" i="1"/>
  <c r="N101" i="1"/>
  <c r="N102" i="1"/>
  <c r="N103" i="1"/>
  <c r="N104" i="1"/>
  <c r="N105" i="1"/>
  <c r="N106" i="1"/>
  <c r="N107" i="1"/>
  <c r="N108" i="1"/>
  <c r="N109" i="1"/>
  <c r="N110" i="1"/>
  <c r="N111" i="1"/>
  <c r="N112" i="1"/>
  <c r="N113" i="1"/>
  <c r="N114" i="1"/>
  <c r="N115" i="1"/>
  <c r="N116" i="1"/>
  <c r="N117" i="1"/>
  <c r="N118" i="1"/>
  <c r="N119" i="1"/>
  <c r="N120" i="1"/>
  <c r="N121" i="1"/>
  <c r="N122" i="1"/>
  <c r="N123" i="1"/>
  <c r="N124" i="1"/>
  <c r="N125" i="1"/>
  <c r="N126" i="1"/>
  <c r="N127" i="1"/>
  <c r="N128" i="1"/>
  <c r="N129" i="1"/>
  <c r="N130" i="1"/>
  <c r="N131" i="1"/>
  <c r="N132" i="1"/>
  <c r="N133" i="1"/>
  <c r="N134" i="1"/>
  <c r="N135" i="1"/>
  <c r="N136" i="1"/>
  <c r="N137" i="1"/>
  <c r="N138" i="1"/>
  <c r="N139" i="1"/>
  <c r="N140" i="1"/>
  <c r="N141" i="1"/>
  <c r="N142" i="1"/>
  <c r="N58" i="1"/>
  <c r="N54" i="1"/>
  <c r="N6" i="1"/>
  <c r="N7" i="1"/>
  <c r="N8" i="1"/>
  <c r="N9" i="1"/>
  <c r="N10" i="1"/>
  <c r="N11" i="1"/>
  <c r="N12" i="1"/>
  <c r="N13" i="1"/>
  <c r="N14" i="1"/>
  <c r="N15" i="1"/>
  <c r="N16" i="1"/>
  <c r="N17" i="1"/>
  <c r="N18" i="1"/>
  <c r="N19" i="1"/>
  <c r="N20" i="1"/>
  <c r="N21" i="1"/>
  <c r="N22" i="1"/>
  <c r="N23" i="1"/>
  <c r="N24" i="1"/>
  <c r="N25" i="1"/>
  <c r="N26" i="1"/>
  <c r="N27" i="1"/>
  <c r="N28" i="1"/>
  <c r="N29" i="1"/>
  <c r="N30" i="1"/>
  <c r="N31" i="1"/>
  <c r="N32" i="1"/>
  <c r="N33" i="1"/>
  <c r="N34" i="1"/>
  <c r="N35" i="1"/>
  <c r="N36" i="1"/>
  <c r="N37" i="1"/>
  <c r="N38" i="1"/>
  <c r="N39" i="1"/>
  <c r="N40" i="1"/>
  <c r="N41" i="1"/>
  <c r="N42" i="1"/>
  <c r="N43" i="1"/>
  <c r="N44" i="1"/>
  <c r="N45" i="1"/>
  <c r="N46" i="1"/>
  <c r="N47" i="1"/>
  <c r="N48" i="1"/>
  <c r="N49" i="1"/>
  <c r="N50" i="1"/>
  <c r="N51" i="1"/>
  <c r="N52" i="1"/>
  <c r="N53" i="1"/>
  <c r="N5" i="1"/>
</calcChain>
</file>

<file path=xl/sharedStrings.xml><?xml version="1.0" encoding="utf-8"?>
<sst xmlns="http://schemas.openxmlformats.org/spreadsheetml/2006/main" count="1396" uniqueCount="106">
  <si>
    <t>Betriebsbereich</t>
  </si>
  <si>
    <t>Linie (Kurzname)</t>
  </si>
  <si>
    <t>Richtung</t>
  </si>
  <si>
    <t>Fahrtnummer</t>
  </si>
  <si>
    <t>Linienvariante (Kurzname)</t>
  </si>
  <si>
    <t>Betriebstagsgruppe</t>
  </si>
  <si>
    <t>Planungsbedingung</t>
  </si>
  <si>
    <t>Abfahrtszeit</t>
  </si>
  <si>
    <t>Ankunftszeit</t>
  </si>
  <si>
    <t>Starthaltestelle (Kurzname)</t>
  </si>
  <si>
    <t>Endhaltestelle (Kurzname)</t>
  </si>
  <si>
    <t>Dauer</t>
  </si>
  <si>
    <t>Anzahl Betriebstage</t>
  </si>
  <si>
    <t>Länge</t>
  </si>
  <si>
    <t>Fahrtart</t>
  </si>
  <si>
    <t>BUS</t>
  </si>
  <si>
    <t>A Mo-Fr</t>
  </si>
  <si>
    <t>HWBBHF03</t>
  </si>
  <si>
    <t>HLEMLW01</t>
  </si>
  <si>
    <t>RUF</t>
  </si>
  <si>
    <t>HLEMLW02</t>
  </si>
  <si>
    <t>HPBZOB02</t>
  </si>
  <si>
    <t>HKABHF01</t>
  </si>
  <si>
    <t>HPBZOB01</t>
  </si>
  <si>
    <t>HLZDRF02</t>
  </si>
  <si>
    <t>HPBZOB06</t>
  </si>
  <si>
    <t>HBWBHF01</t>
  </si>
  <si>
    <t>HPBWSD02</t>
  </si>
  <si>
    <t>HBEDRF01</t>
  </si>
  <si>
    <t>HWBBHF01</t>
  </si>
  <si>
    <t>HBEDRF02</t>
  </si>
  <si>
    <t>HHZDRF01</t>
  </si>
  <si>
    <t>HEEDF102</t>
  </si>
  <si>
    <t>Di, Do</t>
  </si>
  <si>
    <t>HESSCH01</t>
  </si>
  <si>
    <t>HHKDRF02</t>
  </si>
  <si>
    <t>HEEDF101</t>
  </si>
  <si>
    <t>Mo, Mi, Fr</t>
  </si>
  <si>
    <t>BB_S</t>
  </si>
  <si>
    <t>HRUDRF01</t>
  </si>
  <si>
    <t>HRUDRF02</t>
  </si>
  <si>
    <t>HQZDRF02</t>
  </si>
  <si>
    <t>HQZDRF01</t>
  </si>
  <si>
    <t>HRODRF01</t>
  </si>
  <si>
    <t>HILDRF01</t>
  </si>
  <si>
    <t>HWUDRF01</t>
  </si>
  <si>
    <t>Schule</t>
  </si>
  <si>
    <t>Do</t>
  </si>
  <si>
    <t>BB_F</t>
  </si>
  <si>
    <t>HINDRF01</t>
  </si>
  <si>
    <t>HPBZOB04</t>
  </si>
  <si>
    <t>120 Mo-Do</t>
  </si>
  <si>
    <t>HPBWSD01</t>
  </si>
  <si>
    <t>HMRDRF01</t>
  </si>
  <si>
    <t>HWBZOB03</t>
  </si>
  <si>
    <t>HRODRF02</t>
  </si>
  <si>
    <t>HWBSWH01</t>
  </si>
  <si>
    <t>1A</t>
  </si>
  <si>
    <t>HPBZOB05</t>
  </si>
  <si>
    <t>Ferien</t>
  </si>
  <si>
    <t>A Sa</t>
  </si>
  <si>
    <t>HLLDRF02</t>
  </si>
  <si>
    <t>HLLDRF01</t>
  </si>
  <si>
    <t>Sa</t>
  </si>
  <si>
    <t>So + Feiertage</t>
  </si>
  <si>
    <t>A SF</t>
  </si>
  <si>
    <t>m</t>
  </si>
  <si>
    <t>FS</t>
  </si>
  <si>
    <t>Fahrttyp</t>
  </si>
  <si>
    <t>von</t>
  </si>
  <si>
    <t>von (Beschreibung)</t>
  </si>
  <si>
    <t>nach</t>
  </si>
  <si>
    <t>nach (Beschreibung)</t>
  </si>
  <si>
    <t>Anzahl Schüler</t>
  </si>
  <si>
    <t>Startzeit</t>
  </si>
  <si>
    <t>Lenkzeit</t>
  </si>
  <si>
    <t>Endzeit</t>
  </si>
  <si>
    <t>Meter</t>
  </si>
  <si>
    <t>Betriebstage</t>
  </si>
  <si>
    <t>Zeitraum</t>
  </si>
  <si>
    <t>Losverteilung</t>
  </si>
  <si>
    <t>Linienfahrt</t>
  </si>
  <si>
    <t>L</t>
  </si>
  <si>
    <t>HWBGTS01</t>
  </si>
  <si>
    <t>Wittenberge, Goethestr. 1</t>
  </si>
  <si>
    <t>HZWDRF01</t>
  </si>
  <si>
    <t>Zwischendeich 1</t>
  </si>
  <si>
    <t>ganzes Schuljahr</t>
  </si>
  <si>
    <t>LOS C</t>
  </si>
  <si>
    <t>HWBTMS01</t>
  </si>
  <si>
    <t>Wittenberge, Thälmannstr. 1</t>
  </si>
  <si>
    <t>HLODRF01</t>
  </si>
  <si>
    <t>Lütjenheide 1</t>
  </si>
  <si>
    <t>HWBPLS01</t>
  </si>
  <si>
    <t>Wittenberge, Perleberger Str. 1</t>
  </si>
  <si>
    <t>HGSDRF02</t>
  </si>
  <si>
    <t>Garsedow 2</t>
  </si>
  <si>
    <t>HKAKHF01</t>
  </si>
  <si>
    <t>Kaltenhof 1</t>
  </si>
  <si>
    <t>HPBDTS02</t>
  </si>
  <si>
    <t>Perleberg, Dergenthiner Str. 2</t>
  </si>
  <si>
    <t>Di-Fr</t>
  </si>
  <si>
    <t>HPBDTS03</t>
  </si>
  <si>
    <t>Perleberg, Dergenthiner Str. 3</t>
  </si>
  <si>
    <t>Mo</t>
  </si>
  <si>
    <t>Gesamtlänge in Meter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</si>
</sst>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8"/>
      <color theme="1"/>
      <name val="Aptos Narrow"/>
      <family val="2"/>
      <scheme val="minor"/>
    </font>
    <font>
      <b/>
      <u/>
      <sz val="18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49998474074526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1" xfId="0" applyBorder="1"/>
    <xf numFmtId="0" fontId="0" fillId="2" borderId="1" xfId="0" applyFill="1" applyBorder="1"/>
    <xf numFmtId="20" fontId="0" fillId="2" borderId="1" xfId="0" applyNumberFormat="1" applyFill="1" applyBorder="1"/>
    <xf numFmtId="4" fontId="0" fillId="2" borderId="1" xfId="0" applyNumberFormat="1" applyFill="1" applyBorder="1"/>
    <xf numFmtId="3" fontId="0" fillId="2" borderId="1" xfId="0" applyNumberFormat="1" applyFill="1" applyBorder="1"/>
    <xf numFmtId="0" fontId="3" fillId="0" borderId="0" xfId="0" applyFont="1"/>
    <xf numFmtId="4" fontId="1" fillId="0" borderId="2" xfId="0" applyNumberFormat="1" applyFont="1" applyBorder="1"/>
    <xf numFmtId="0" fontId="1" fillId="0" borderId="0" xfId="0" applyFont="1"/>
    <xf numFmtId="0" fontId="0" fillId="0" borderId="3" xfId="0" applyBorder="1"/>
    <xf numFmtId="4" fontId="1" fillId="0" borderId="4" xfId="0" applyNumberFormat="1" applyFont="1" applyBorder="1"/>
    <xf numFmtId="20" fontId="0" fillId="0" borderId="0" xfId="0" applyNumberFormat="1"/>
    <xf numFmtId="4" fontId="0" fillId="0" borderId="0" xfId="0" applyNumberFormat="1"/>
    <xf numFmtId="3" fontId="0" fillId="0" borderId="0" xfId="0" applyNumberFormat="1"/>
    <xf numFmtId="0" fontId="2" fillId="0" borderId="0" xfId="0" applyFont="1" applyAlignment="1">
      <alignment wrapText="1"/>
    </xf>
    <xf numFmtId="0" fontId="0" fillId="0" borderId="5" xfId="0" applyBorder="1"/>
    <xf numFmtId="0" fontId="0" fillId="0" borderId="6" xfId="0" applyBorder="1"/>
    <xf numFmtId="0" fontId="0" fillId="2" borderId="7" xfId="0" applyFill="1" applyBorder="1"/>
    <xf numFmtId="0" fontId="0" fillId="2" borderId="8" xfId="0" applyFill="1" applyBorder="1"/>
    <xf numFmtId="0" fontId="0" fillId="2" borderId="9" xfId="0" applyFill="1" applyBorder="1"/>
    <xf numFmtId="0" fontId="0" fillId="2" borderId="10" xfId="0" applyFill="1" applyBorder="1"/>
    <xf numFmtId="20" fontId="0" fillId="2" borderId="10" xfId="0" applyNumberFormat="1" applyFill="1" applyBorder="1"/>
    <xf numFmtId="3" fontId="0" fillId="2" borderId="10" xfId="0" applyNumberFormat="1" applyFill="1" applyBorder="1"/>
    <xf numFmtId="0" fontId="0" fillId="2" borderId="11" xfId="0" applyFill="1" applyBorder="1"/>
  </cellXfs>
  <cellStyles count="1">
    <cellStyle name="Standard" xfId="0" builtinId="0"/>
  </cellStyles>
  <dxfs count="102">
    <dxf>
      <fill>
        <patternFill patternType="solid">
          <fgColor indexed="64"/>
          <bgColor theme="3" tint="0.499984740745262"/>
        </patternFill>
      </fill>
    </dxf>
    <dxf>
      <fill>
        <patternFill patternType="solid">
          <fgColor indexed="64"/>
          <bgColor theme="3" tint="0.499984740745262"/>
        </patternFill>
      </fill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ill>
        <patternFill patternType="solid">
          <fgColor indexed="64"/>
          <bgColor theme="3" tint="0.499984740745262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solid">
          <fgColor indexed="64"/>
          <bgColor theme="3" tint="0.499984740745262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solid">
          <fgColor indexed="64"/>
          <bgColor theme="3" tint="0.499984740745262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3" formatCode="#,##0"/>
      <fill>
        <patternFill patternType="solid">
          <fgColor indexed="64"/>
          <bgColor theme="3" tint="0.499984740745262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25" formatCode="hh:mm"/>
      <fill>
        <patternFill patternType="solid">
          <fgColor indexed="64"/>
          <bgColor theme="3" tint="0.499984740745262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25" formatCode="hh:mm"/>
      <fill>
        <patternFill patternType="solid">
          <fgColor indexed="64"/>
          <bgColor theme="3" tint="0.499984740745262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25" formatCode="hh:mm"/>
      <fill>
        <patternFill patternType="solid">
          <fgColor indexed="64"/>
          <bgColor theme="3" tint="0.499984740745262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25" formatCode="hh:mm"/>
      <fill>
        <patternFill patternType="solid">
          <fgColor indexed="64"/>
          <bgColor theme="3" tint="0.499984740745262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solid">
          <fgColor indexed="64"/>
          <bgColor theme="3" tint="0.499984740745262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solid">
          <fgColor indexed="64"/>
          <bgColor theme="3" tint="0.499984740745262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solid">
          <fgColor indexed="64"/>
          <bgColor theme="3" tint="0.499984740745262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solid">
          <fgColor indexed="64"/>
          <bgColor theme="3" tint="0.499984740745262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solid">
          <fgColor indexed="64"/>
          <bgColor theme="3" tint="0.499984740745262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solid">
          <fgColor indexed="64"/>
          <bgColor theme="3" tint="0.499984740745262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solid">
          <fgColor indexed="64"/>
          <bgColor theme="3" tint="0.499984740745262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solid">
          <fgColor indexed="64"/>
          <bgColor theme="3" tint="0.499984740745262"/>
        </patternFill>
      </fill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border>
        <top style="thin">
          <color indexed="64"/>
        </top>
      </border>
    </dxf>
    <dxf>
      <border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solid">
          <fgColor indexed="64"/>
          <bgColor theme="3" tint="0.499984740745262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3" formatCode="#,##0"/>
      <fill>
        <patternFill patternType="solid">
          <fgColor indexed="64"/>
          <bgColor theme="3" tint="0.499984740745262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4" formatCode="#,##0.00"/>
      <fill>
        <patternFill patternType="solid">
          <fgColor indexed="64"/>
          <bgColor theme="3" tint="0.499984740745262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solid">
          <fgColor indexed="64"/>
          <bgColor theme="3" tint="0.499984740745262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25" formatCode="hh:mm"/>
      <fill>
        <patternFill patternType="solid">
          <fgColor indexed="64"/>
          <bgColor theme="3" tint="0.499984740745262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solid">
          <fgColor indexed="64"/>
          <bgColor theme="3" tint="0.499984740745262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solid">
          <fgColor indexed="64"/>
          <bgColor theme="3" tint="0.499984740745262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25" formatCode="hh:mm"/>
      <fill>
        <patternFill patternType="solid">
          <fgColor indexed="64"/>
          <bgColor theme="3" tint="0.499984740745262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25" formatCode="hh:mm"/>
      <fill>
        <patternFill patternType="solid">
          <fgColor indexed="64"/>
          <bgColor theme="3" tint="0.499984740745262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solid">
          <fgColor indexed="64"/>
          <bgColor theme="3" tint="0.499984740745262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solid">
          <fgColor indexed="64"/>
          <bgColor theme="3" tint="0.499984740745262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solid">
          <fgColor indexed="64"/>
          <bgColor theme="3" tint="0.499984740745262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solid">
          <fgColor indexed="64"/>
          <bgColor theme="3" tint="0.499984740745262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solid">
          <fgColor indexed="64"/>
          <bgColor theme="3" tint="0.499984740745262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solid">
          <fgColor indexed="64"/>
          <bgColor theme="3" tint="0.499984740745262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fill>
        <patternFill patternType="solid">
          <fgColor indexed="64"/>
          <bgColor theme="3" tint="0.499984740745262"/>
        </patternFill>
      </fill>
    </dxf>
    <dxf>
      <border outline="0">
        <bottom style="thin">
          <color indexed="64"/>
        </bottom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ill>
        <patternFill patternType="solid">
          <fgColor indexed="64"/>
          <bgColor theme="3" tint="0.499984740745262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3" formatCode="#,##0"/>
      <fill>
        <patternFill patternType="solid">
          <fgColor indexed="64"/>
          <bgColor theme="3" tint="0.499984740745262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4" formatCode="#,##0.00"/>
      <fill>
        <patternFill patternType="solid">
          <fgColor indexed="64"/>
          <bgColor theme="3" tint="0.499984740745262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solid">
          <fgColor indexed="64"/>
          <bgColor theme="3" tint="0.499984740745262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25" formatCode="hh:mm"/>
      <fill>
        <patternFill patternType="solid">
          <fgColor indexed="64"/>
          <bgColor theme="3" tint="0.499984740745262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solid">
          <fgColor indexed="64"/>
          <bgColor theme="3" tint="0.499984740745262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solid">
          <fgColor indexed="64"/>
          <bgColor theme="3" tint="0.499984740745262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25" formatCode="hh:mm"/>
      <fill>
        <patternFill patternType="solid">
          <fgColor indexed="64"/>
          <bgColor theme="3" tint="0.499984740745262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25" formatCode="hh:mm"/>
      <fill>
        <patternFill patternType="solid">
          <fgColor indexed="64"/>
          <bgColor theme="3" tint="0.499984740745262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solid">
          <fgColor indexed="64"/>
          <bgColor theme="3" tint="0.499984740745262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solid">
          <fgColor indexed="64"/>
          <bgColor theme="3" tint="0.499984740745262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solid">
          <fgColor indexed="64"/>
          <bgColor theme="3" tint="0.499984740745262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solid">
          <fgColor indexed="64"/>
          <bgColor theme="3" tint="0.499984740745262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solid">
          <fgColor indexed="64"/>
          <bgColor theme="3" tint="0.499984740745262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solid">
          <fgColor indexed="64"/>
          <bgColor theme="3" tint="0.499984740745262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fill>
        <patternFill patternType="solid">
          <fgColor indexed="64"/>
          <bgColor theme="3" tint="0.499984740745262"/>
        </patternFill>
      </fill>
    </dxf>
    <dxf>
      <border outline="0">
        <bottom style="thin">
          <color indexed="64"/>
        </bottom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ill>
        <patternFill patternType="solid">
          <fgColor indexed="64"/>
          <bgColor theme="3" tint="0.499984740745262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3" formatCode="#,##0"/>
      <fill>
        <patternFill patternType="solid">
          <fgColor indexed="64"/>
          <bgColor theme="3" tint="0.499984740745262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4" formatCode="#,##0.00"/>
      <fill>
        <patternFill patternType="solid">
          <fgColor indexed="64"/>
          <bgColor theme="3" tint="0.499984740745262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solid">
          <fgColor indexed="64"/>
          <bgColor theme="3" tint="0.499984740745262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25" formatCode="hh:mm"/>
      <fill>
        <patternFill patternType="solid">
          <fgColor indexed="64"/>
          <bgColor theme="3" tint="0.499984740745262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solid">
          <fgColor indexed="64"/>
          <bgColor theme="3" tint="0.499984740745262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solid">
          <fgColor indexed="64"/>
          <bgColor theme="3" tint="0.499984740745262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25" formatCode="hh:mm"/>
      <fill>
        <patternFill patternType="solid">
          <fgColor indexed="64"/>
          <bgColor theme="3" tint="0.499984740745262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25" formatCode="hh:mm"/>
      <fill>
        <patternFill patternType="solid">
          <fgColor indexed="64"/>
          <bgColor theme="3" tint="0.499984740745262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solid">
          <fgColor indexed="64"/>
          <bgColor theme="3" tint="0.499984740745262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solid">
          <fgColor indexed="64"/>
          <bgColor theme="3" tint="0.499984740745262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solid">
          <fgColor indexed="64"/>
          <bgColor theme="3" tint="0.499984740745262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solid">
          <fgColor indexed="64"/>
          <bgColor theme="3" tint="0.499984740745262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solid">
          <fgColor indexed="64"/>
          <bgColor theme="3" tint="0.499984740745262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solid">
          <fgColor indexed="64"/>
          <bgColor theme="3" tint="0.499984740745262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solid">
          <fgColor indexed="64"/>
          <bgColor theme="3" tint="0.499984740745262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fill>
        <patternFill patternType="solid">
          <fgColor indexed="64"/>
          <bgColor theme="3" tint="0.499984740745262"/>
        </patternFill>
      </fill>
    </dxf>
    <dxf>
      <border outline="0">
        <bottom style="thin">
          <color indexed="64"/>
        </bottom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ill>
        <patternFill patternType="solid">
          <fgColor indexed="64"/>
          <bgColor theme="3" tint="0.499984740745262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3" formatCode="#,##0"/>
      <fill>
        <patternFill patternType="solid">
          <fgColor indexed="64"/>
          <bgColor theme="3" tint="0.499984740745262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4" formatCode="#,##0.00"/>
      <fill>
        <patternFill patternType="solid">
          <fgColor indexed="64"/>
          <bgColor theme="3" tint="0.499984740745262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solid">
          <fgColor indexed="64"/>
          <bgColor theme="3" tint="0.499984740745262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25" formatCode="hh:mm"/>
      <fill>
        <patternFill patternType="solid">
          <fgColor indexed="64"/>
          <bgColor theme="3" tint="0.499984740745262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solid">
          <fgColor indexed="64"/>
          <bgColor theme="3" tint="0.499984740745262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solid">
          <fgColor indexed="64"/>
          <bgColor theme="3" tint="0.499984740745262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25" formatCode="hh:mm"/>
      <fill>
        <patternFill patternType="solid">
          <fgColor indexed="64"/>
          <bgColor theme="3" tint="0.499984740745262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25" formatCode="hh:mm"/>
      <fill>
        <patternFill patternType="solid">
          <fgColor indexed="64"/>
          <bgColor theme="3" tint="0.499984740745262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solid">
          <fgColor indexed="64"/>
          <bgColor theme="3" tint="0.499984740745262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solid">
          <fgColor indexed="64"/>
          <bgColor theme="3" tint="0.499984740745262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solid">
          <fgColor indexed="64"/>
          <bgColor theme="3" tint="0.499984740745262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solid">
          <fgColor indexed="64"/>
          <bgColor theme="3" tint="0.499984740745262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solid">
          <fgColor indexed="64"/>
          <bgColor theme="3" tint="0.499984740745262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solid">
          <fgColor indexed="64"/>
          <bgColor theme="3" tint="0.499984740745262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solid">
          <fgColor indexed="64"/>
          <bgColor theme="3" tint="0.499984740745262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fill>
        <patternFill patternType="solid">
          <fgColor indexed="64"/>
          <bgColor theme="3" tint="0.499984740745262"/>
        </patternFill>
      </fill>
    </dxf>
    <dxf>
      <border outline="0">
        <bottom style="thin">
          <color indexed="64"/>
        </bottom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7FB9D98C-0C87-4FBF-AEB8-139174714827}" name="Tabelle1" displayName="Tabelle1" ref="A4:P55" totalsRowShown="0" headerRowDxfId="101" dataDxfId="99" headerRowBorderDxfId="100" tableBorderDxfId="98">
  <autoFilter ref="A4:P55" xr:uid="{7FB9D98C-0C87-4FBF-AEB8-139174714827}"/>
  <tableColumns count="16">
    <tableColumn id="1" xr3:uid="{85CDFF17-9D4C-4EC5-AA38-E42F2B28705D}" name="Betriebsbereich" dataDxfId="97"/>
    <tableColumn id="2" xr3:uid="{ACDC7201-73AD-4E41-A00D-473F892F1784}" name="Linie (Kurzname)" dataDxfId="96"/>
    <tableColumn id="3" xr3:uid="{0960DA66-56EE-4748-A0B3-AF4268C571BE}" name="Richtung" dataDxfId="95"/>
    <tableColumn id="4" xr3:uid="{64D93441-1CC7-477B-BE8A-C5CC289A508F}" name="Fahrtnummer" dataDxfId="94"/>
    <tableColumn id="5" xr3:uid="{B1B53671-CAA1-44D1-978B-0840321CBA85}" name="Linienvariante (Kurzname)" dataDxfId="93"/>
    <tableColumn id="6" xr3:uid="{9C026F3C-C69C-4FB0-9072-2E07F50FC218}" name="Betriebstagsgruppe" dataDxfId="92"/>
    <tableColumn id="7" xr3:uid="{CF87AC64-FC3D-43D5-A259-04186FCBD74D}" name="Planungsbedingung" dataDxfId="91"/>
    <tableColumn id="8" xr3:uid="{5CE65F75-B6F2-43BF-AF43-80C6DF4E4A2C}" name="Abfahrtszeit" dataDxfId="90"/>
    <tableColumn id="9" xr3:uid="{80418697-363E-4D83-BF8D-C379CAEECD45}" name="Ankunftszeit" dataDxfId="89"/>
    <tableColumn id="10" xr3:uid="{3992AA08-C133-479B-8CC6-41A38E2CB823}" name="Starthaltestelle (Kurzname)" dataDxfId="88"/>
    <tableColumn id="11" xr3:uid="{1AA1EC76-42DD-49B1-B162-C723B4FDC1F4}" name="Endhaltestelle (Kurzname)" dataDxfId="87"/>
    <tableColumn id="12" xr3:uid="{760B27EE-3B1A-4E73-AC4E-CC72CDEA93B3}" name="Dauer" dataDxfId="86"/>
    <tableColumn id="13" xr3:uid="{AE24D1A0-2294-429F-8817-857EADB54CFE}" name="Anzahl Betriebstage" dataDxfId="85"/>
    <tableColumn id="14" xr3:uid="{F7D1A86F-7CE7-42B9-A281-563B72A8AF99}" name="Gesamtlänge in Meter" dataDxfId="84"/>
    <tableColumn id="15" xr3:uid="{F69D8FA7-0354-4C50-833A-574FC7A294BA}" name="Länge" dataDxfId="83"/>
    <tableColumn id="16" xr3:uid="{E4D1D69C-033F-49A5-B693-A49367657702}" name="Fahrtart" dataDxfId="82"/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FDF6548A-E262-487D-8835-51E75E278CA0}" name="Tabelle2" displayName="Tabelle2" ref="A57:P143" totalsRowShown="0" headerRowDxfId="81" dataDxfId="79" headerRowBorderDxfId="80" tableBorderDxfId="78">
  <autoFilter ref="A57:P143" xr:uid="{FDF6548A-E262-487D-8835-51E75E278CA0}"/>
  <tableColumns count="16">
    <tableColumn id="1" xr3:uid="{DCE97E2C-B9CB-417B-B556-4A5878AE31D9}" name="Betriebsbereich" dataDxfId="77"/>
    <tableColumn id="2" xr3:uid="{525EC7D8-CAF2-483C-BD0F-EB236EE24442}" name="Linie (Kurzname)" dataDxfId="76"/>
    <tableColumn id="3" xr3:uid="{3668D8D7-EF2B-4A1A-ABD9-DC8A1552DA08}" name="Richtung" dataDxfId="75"/>
    <tableColumn id="4" xr3:uid="{5D042596-7A0C-4C72-9D46-63D415A6B242}" name="Fahrtnummer" dataDxfId="74"/>
    <tableColumn id="5" xr3:uid="{71D0A6E7-B7E8-4523-AB6E-D04ABDC22D2B}" name="Linienvariante (Kurzname)" dataDxfId="73"/>
    <tableColumn id="6" xr3:uid="{A30CDEF0-36BF-403E-A191-109C94C7072E}" name="Betriebstagsgruppe" dataDxfId="72"/>
    <tableColumn id="7" xr3:uid="{B37B6A38-0522-45F2-872B-B7D2081CD694}" name="Planungsbedingung" dataDxfId="71"/>
    <tableColumn id="8" xr3:uid="{B80B2F55-B2D7-42FF-ACDC-932701DF4405}" name="Abfahrtszeit" dataDxfId="70"/>
    <tableColumn id="9" xr3:uid="{B74E729B-81E4-4059-B1A1-217390F63DF2}" name="Ankunftszeit" dataDxfId="69"/>
    <tableColumn id="10" xr3:uid="{83FC1BF4-AAFB-4896-A33A-4F46A4C3DAD3}" name="Starthaltestelle (Kurzname)" dataDxfId="68"/>
    <tableColumn id="11" xr3:uid="{279B5078-A95B-4D02-95A5-BDD0C67F57FF}" name="Endhaltestelle (Kurzname)" dataDxfId="67"/>
    <tableColumn id="12" xr3:uid="{B4EBFA5A-19E0-464B-903C-DC39AD2F18C8}" name="Dauer" dataDxfId="66"/>
    <tableColumn id="13" xr3:uid="{E1145DA5-8FF1-4EAD-82FA-0BF966BDCD9D}" name="Anzahl Betriebstage" dataDxfId="65"/>
    <tableColumn id="14" xr3:uid="{850A1DD4-5BB2-4107-942B-6907C7994A10}" name="Gesamtlänge in Meter" dataDxfId="64"/>
    <tableColumn id="15" xr3:uid="{E544BCFB-4047-4779-9EC9-65D895F5C4CB}" name="Länge" dataDxfId="63"/>
    <tableColumn id="16" xr3:uid="{E52C1220-FB94-4962-B846-52456C371347}" name="Fahrtart" dataDxfId="62"/>
  </tableColumns>
  <tableStyleInfo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44FDF261-F942-4531-998F-C38848432B73}" name="Tabelle3" displayName="Tabelle3" ref="A146:P208" totalsRowShown="0" headerRowDxfId="61" dataDxfId="59" headerRowBorderDxfId="60" tableBorderDxfId="58">
  <autoFilter ref="A146:P208" xr:uid="{44FDF261-F942-4531-998F-C38848432B73}"/>
  <tableColumns count="16">
    <tableColumn id="1" xr3:uid="{6C657A8E-780F-45C7-B07D-3472AC69E3C9}" name="Betriebsbereich" dataDxfId="57"/>
    <tableColumn id="2" xr3:uid="{7E051C73-6C14-4FFA-92E1-7CCC14D433AF}" name="Linie (Kurzname)" dataDxfId="56"/>
    <tableColumn id="3" xr3:uid="{1AAA6251-7AB5-4A98-88F3-695AF5120081}" name="Richtung" dataDxfId="55"/>
    <tableColumn id="4" xr3:uid="{864CAFEC-E109-450B-9376-66BCEAAA67BD}" name="Fahrtnummer" dataDxfId="54"/>
    <tableColumn id="5" xr3:uid="{71B4E07B-A253-4CBD-8AD7-47F23425D826}" name="Linienvariante (Kurzname)" dataDxfId="53"/>
    <tableColumn id="6" xr3:uid="{D5CC10F0-3095-4B3E-B8EE-BF4AE2ACBE67}" name="Betriebstagsgruppe" dataDxfId="52"/>
    <tableColumn id="7" xr3:uid="{5F6DA693-FF12-46EA-99CE-165435165A1A}" name="Planungsbedingung" dataDxfId="51"/>
    <tableColumn id="8" xr3:uid="{82F478E7-80A6-40BC-B4FD-D4CAF9B5D11A}" name="Abfahrtszeit" dataDxfId="50"/>
    <tableColumn id="9" xr3:uid="{35602E9F-FA00-4E15-89AC-878B1D931365}" name="Ankunftszeit" dataDxfId="49"/>
    <tableColumn id="10" xr3:uid="{46960365-C638-4A24-89C6-E3F3137A1647}" name="Starthaltestelle (Kurzname)" dataDxfId="48"/>
    <tableColumn id="11" xr3:uid="{8D8D7F8C-4D3E-4930-93EC-9182E01C296B}" name="Endhaltestelle (Kurzname)" dataDxfId="47"/>
    <tableColumn id="12" xr3:uid="{F01B85D4-311F-4557-8E09-BDA564B289A9}" name="Dauer" dataDxfId="46"/>
    <tableColumn id="13" xr3:uid="{51DF7921-1530-4DBA-979D-BE61077C24EF}" name="Anzahl Betriebstage" dataDxfId="45"/>
    <tableColumn id="14" xr3:uid="{40749597-D69F-483E-9846-D813866336F8}" name="Gesamtlänge in Meter" dataDxfId="44"/>
    <tableColumn id="15" xr3:uid="{95FC0F55-0B17-43DF-B802-ABCF8AA64C16}" name="Länge" dataDxfId="43"/>
    <tableColumn id="16" xr3:uid="{CA0DC0F8-88C2-4EB8-838E-483A085020CB}" name="Fahrtart" dataDxfId="42"/>
  </tableColumns>
  <tableStyleInfo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73DCA78A-A4CE-4A35-B0A4-860385F714A2}" name="Tabelle4" displayName="Tabelle4" ref="A211:P254" totalsRowShown="0" headerRowDxfId="41" dataDxfId="39" headerRowBorderDxfId="40" tableBorderDxfId="38">
  <autoFilter ref="A211:P254" xr:uid="{73DCA78A-A4CE-4A35-B0A4-860385F714A2}"/>
  <tableColumns count="16">
    <tableColumn id="1" xr3:uid="{EF2851AE-C5BD-43F7-9171-12905B571E22}" name="Betriebsbereich" dataDxfId="37"/>
    <tableColumn id="2" xr3:uid="{2F38C153-6FDA-4117-B716-C2512493216A}" name="Linie (Kurzname)" dataDxfId="36"/>
    <tableColumn id="3" xr3:uid="{77CC2E9A-8372-470A-9544-4F49744DBF4E}" name="Richtung" dataDxfId="35"/>
    <tableColumn id="4" xr3:uid="{C5203EA1-E268-4F38-94B5-310DD447EF70}" name="Fahrtnummer" dataDxfId="34"/>
    <tableColumn id="5" xr3:uid="{BB6243F8-1D2F-4284-BEAC-3CB44C55D50E}" name="Linienvariante (Kurzname)" dataDxfId="33"/>
    <tableColumn id="6" xr3:uid="{83FE3CB1-0CA7-4580-95C9-B4D636623F40}" name="Betriebstagsgruppe" dataDxfId="32"/>
    <tableColumn id="7" xr3:uid="{DA7957BC-D3E2-4782-B30F-0613B8F8FE4F}" name="Planungsbedingung" dataDxfId="31"/>
    <tableColumn id="8" xr3:uid="{11656DA0-1EAD-47F2-8B0E-FD7F266B8A7C}" name="Abfahrtszeit" dataDxfId="30"/>
    <tableColumn id="9" xr3:uid="{7DE40C59-FB55-4EBD-917E-FCAF644A4E58}" name="Ankunftszeit" dataDxfId="29"/>
    <tableColumn id="10" xr3:uid="{235C012B-958E-4D34-9959-4E59B2361EA9}" name="Starthaltestelle (Kurzname)" dataDxfId="28"/>
    <tableColumn id="11" xr3:uid="{D45B7801-F213-428F-915C-1D7EE34AFE13}" name="Endhaltestelle (Kurzname)" dataDxfId="27"/>
    <tableColumn id="12" xr3:uid="{5ECD93E6-138E-4F05-B445-3434C4EDD8FF}" name="Dauer" dataDxfId="26"/>
    <tableColumn id="13" xr3:uid="{714A8BA1-5C8F-490D-A4EA-7FE4743872B2}" name="Anzahl Betriebstage" dataDxfId="25"/>
    <tableColumn id="14" xr3:uid="{B32CEE4E-0153-4F6A-909D-EBD69F8C6BD2}" name="Gesamtlänge in Meter" dataDxfId="24"/>
    <tableColumn id="15" xr3:uid="{63868580-B9D8-4C96-B0E7-EEAF7F08300E}" name="Länge" dataDxfId="23"/>
    <tableColumn id="16" xr3:uid="{306973F9-649B-48BA-83BC-0EF68CA23139}" name="Fahrtart" dataDxfId="22"/>
  </tableColumns>
  <tableStyleInfo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2C6E62D4-E108-429D-8EE4-35F6EBC62252}" name="Tabelle5" displayName="Tabelle5" ref="A258:Q266" totalsRowShown="0" headerRowDxfId="18" dataDxfId="0" headerRowBorderDxfId="20" tableBorderDxfId="21" totalsRowBorderDxfId="19">
  <autoFilter ref="A258:Q266" xr:uid="{2C6E62D4-E108-429D-8EE4-35F6EBC62252}"/>
  <tableColumns count="17">
    <tableColumn id="1" xr3:uid="{AC65067B-0AD7-4DEA-B6A2-4ABE01BC83CF}" name="Fahrttyp" dataDxfId="17"/>
    <tableColumn id="2" xr3:uid="{40E69B2E-9B46-4CB4-95B7-C51D6561429E}" name="Fahrtart" dataDxfId="16"/>
    <tableColumn id="3" xr3:uid="{EC1D87BA-31A5-4412-9A3A-21109B5CA8A0}" name="Fahrtnummer" dataDxfId="15"/>
    <tableColumn id="4" xr3:uid="{202A9D38-2F17-4D5A-91DC-2F8781AF1D24}" name="von" dataDxfId="14"/>
    <tableColumn id="5" xr3:uid="{CE355841-CD9A-4335-83F1-7F2D685F8B59}" name="von (Beschreibung)" dataDxfId="13"/>
    <tableColumn id="6" xr3:uid="{7B0F073B-40F9-4C3C-BB29-10B0A1B67F9E}" name="nach" dataDxfId="12"/>
    <tableColumn id="7" xr3:uid="{1868F5E9-F4FA-4CD4-8871-DF9FAB7251C0}" name="nach (Beschreibung)" dataDxfId="11"/>
    <tableColumn id="8" xr3:uid="{10B90251-6A96-4855-8DDE-177DD817DA08}" name="Anzahl Schüler" dataDxfId="10"/>
    <tableColumn id="9" xr3:uid="{DB6023B5-8220-4D5F-899F-A3425CB7D96B}" name="Startzeit" dataDxfId="9"/>
    <tableColumn id="10" xr3:uid="{875F9729-0E9F-4920-BE13-2D5287CA1124}" name="Dauer" dataDxfId="8"/>
    <tableColumn id="11" xr3:uid="{C6DD89ED-7CA5-46BE-8E91-D2184851F537}" name="Lenkzeit" dataDxfId="7"/>
    <tableColumn id="12" xr3:uid="{215E35D7-96F1-4F30-B8FF-038BEDB7B133}" name="Endzeit" dataDxfId="6"/>
    <tableColumn id="13" xr3:uid="{EA6E4DB9-C17A-4F96-9EE6-11084F503317}" name="Meter" dataDxfId="5"/>
    <tableColumn id="14" xr3:uid="{D50608EB-B287-4E5A-B7E1-318259A2ADE0}" name="Betriebstage" dataDxfId="4"/>
    <tableColumn id="15" xr3:uid="{1984365A-00BF-427E-A942-B7CE60B8A3B3}" name="Planungsbedingung" dataDxfId="3"/>
    <tableColumn id="16" xr3:uid="{AA698839-CA94-4083-B94F-DD53CE44EB28}" name="Zeitraum" dataDxfId="2"/>
    <tableColumn id="17" xr3:uid="{DDC695D8-A68A-44FD-96B3-C4D8002E787F}" name="Losverteilung" dataDxfId="1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table" Target="../tables/table2.xml"/><Relationship Id="rId1" Type="http://schemas.openxmlformats.org/officeDocument/2006/relationships/table" Target="../tables/table1.xml"/><Relationship Id="rId5" Type="http://schemas.openxmlformats.org/officeDocument/2006/relationships/table" Target="../tables/table5.xml"/><Relationship Id="rId4" Type="http://schemas.openxmlformats.org/officeDocument/2006/relationships/table" Target="../tables/table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6DA075-51B9-4457-B871-FF6C46290B15}">
  <dimension ref="A2:Q266"/>
  <sheetViews>
    <sheetView tabSelected="1" topLeftCell="A3" workbookViewId="0">
      <selection activeCell="N4" sqref="N4"/>
    </sheetView>
  </sheetViews>
  <sheetFormatPr baseColWidth="10" defaultRowHeight="14.4" x14ac:dyDescent="0.3"/>
  <cols>
    <col min="1" max="1" width="16.21875" customWidth="1"/>
    <col min="2" max="2" width="9.5546875" customWidth="1"/>
    <col min="3" max="3" width="14.21875" customWidth="1"/>
    <col min="4" max="4" width="10.109375" customWidth="1"/>
    <col min="5" max="5" width="18.6640625" customWidth="1"/>
    <col min="6" max="6" width="11.44140625" customWidth="1"/>
    <col min="7" max="7" width="18.88671875" hidden="1" customWidth="1"/>
    <col min="8" max="8" width="15.109375" customWidth="1"/>
    <col min="9" max="9" width="13.21875" customWidth="1"/>
    <col min="10" max="10" width="13.44140625" customWidth="1"/>
    <col min="11" max="11" width="13" customWidth="1"/>
    <col min="13" max="13" width="7.6640625" customWidth="1"/>
    <col min="14" max="14" width="13.88671875" customWidth="1"/>
    <col min="15" max="15" width="18.88671875" customWidth="1"/>
    <col min="17" max="17" width="13.88671875" customWidth="1"/>
  </cols>
  <sheetData>
    <row r="2" spans="1:16" ht="23.4" x14ac:dyDescent="0.45">
      <c r="A2" s="6" t="s">
        <v>46</v>
      </c>
    </row>
    <row r="4" spans="1:16" x14ac:dyDescent="0.3">
      <c r="A4" s="9" t="s">
        <v>0</v>
      </c>
      <c r="B4" s="9" t="s">
        <v>1</v>
      </c>
      <c r="C4" s="9" t="s">
        <v>2</v>
      </c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9" t="s">
        <v>10</v>
      </c>
      <c r="L4" s="9" t="s">
        <v>11</v>
      </c>
      <c r="M4" s="9" t="s">
        <v>12</v>
      </c>
      <c r="N4" s="9" t="s">
        <v>105</v>
      </c>
      <c r="O4" s="9" t="s">
        <v>13</v>
      </c>
      <c r="P4" s="9" t="s">
        <v>14</v>
      </c>
    </row>
    <row r="5" spans="1:16" x14ac:dyDescent="0.3">
      <c r="A5" s="2" t="s">
        <v>15</v>
      </c>
      <c r="B5" s="2">
        <v>944</v>
      </c>
      <c r="C5" s="2">
        <v>1</v>
      </c>
      <c r="D5" s="2">
        <v>944083</v>
      </c>
      <c r="E5" s="2">
        <v>1</v>
      </c>
      <c r="F5" s="2" t="s">
        <v>16</v>
      </c>
      <c r="G5" s="2"/>
      <c r="H5" s="3">
        <v>0.83958333333333335</v>
      </c>
      <c r="I5" s="3">
        <v>0.86875000000000002</v>
      </c>
      <c r="J5" s="2" t="s">
        <v>17</v>
      </c>
      <c r="K5" s="2" t="s">
        <v>18</v>
      </c>
      <c r="L5" s="3">
        <v>2.9166666666666667E-2</v>
      </c>
      <c r="M5" s="2">
        <v>190</v>
      </c>
      <c r="N5" s="4">
        <f t="shared" ref="N5:N53" si="0">SUM(O5*M5)</f>
        <v>5705320</v>
      </c>
      <c r="O5" s="5">
        <v>30028</v>
      </c>
      <c r="P5" s="2" t="s">
        <v>19</v>
      </c>
    </row>
    <row r="6" spans="1:16" x14ac:dyDescent="0.3">
      <c r="A6" s="2" t="s">
        <v>15</v>
      </c>
      <c r="B6" s="2">
        <v>944</v>
      </c>
      <c r="C6" s="2">
        <v>2</v>
      </c>
      <c r="D6" s="2">
        <v>944084</v>
      </c>
      <c r="E6" s="2">
        <v>1</v>
      </c>
      <c r="F6" s="2" t="s">
        <v>16</v>
      </c>
      <c r="G6" s="2"/>
      <c r="H6" s="3">
        <v>0.83958333333333335</v>
      </c>
      <c r="I6" s="3">
        <v>0.86875000000000002</v>
      </c>
      <c r="J6" s="2" t="s">
        <v>20</v>
      </c>
      <c r="K6" s="2" t="s">
        <v>17</v>
      </c>
      <c r="L6" s="3">
        <v>2.9166666666666667E-2</v>
      </c>
      <c r="M6" s="2">
        <v>190</v>
      </c>
      <c r="N6" s="4">
        <f t="shared" si="0"/>
        <v>5627230</v>
      </c>
      <c r="O6" s="5">
        <v>29617</v>
      </c>
      <c r="P6" s="2" t="s">
        <v>19</v>
      </c>
    </row>
    <row r="7" spans="1:16" x14ac:dyDescent="0.3">
      <c r="A7" s="2" t="s">
        <v>15</v>
      </c>
      <c r="B7" s="2">
        <v>946</v>
      </c>
      <c r="C7" s="2">
        <v>1</v>
      </c>
      <c r="D7" s="2">
        <v>946001</v>
      </c>
      <c r="E7" s="2">
        <v>1</v>
      </c>
      <c r="F7" s="2" t="s">
        <v>16</v>
      </c>
      <c r="G7" s="2"/>
      <c r="H7" s="3">
        <v>0.23194444444444445</v>
      </c>
      <c r="I7" s="3">
        <v>0.24583333333333332</v>
      </c>
      <c r="J7" s="2" t="s">
        <v>21</v>
      </c>
      <c r="K7" s="2" t="s">
        <v>22</v>
      </c>
      <c r="L7" s="3">
        <v>1.3888888888888888E-2</v>
      </c>
      <c r="M7" s="2">
        <v>190</v>
      </c>
      <c r="N7" s="4">
        <f t="shared" si="0"/>
        <v>2724980</v>
      </c>
      <c r="O7" s="5">
        <v>14342</v>
      </c>
      <c r="P7" s="2" t="s">
        <v>19</v>
      </c>
    </row>
    <row r="8" spans="1:16" x14ac:dyDescent="0.3">
      <c r="A8" s="2" t="s">
        <v>15</v>
      </c>
      <c r="B8" s="2">
        <v>946</v>
      </c>
      <c r="C8" s="2">
        <v>2</v>
      </c>
      <c r="D8" s="2">
        <v>946006</v>
      </c>
      <c r="E8" s="2">
        <v>1</v>
      </c>
      <c r="F8" s="2" t="s">
        <v>16</v>
      </c>
      <c r="G8" s="2"/>
      <c r="H8" s="3">
        <v>0.21249999999999999</v>
      </c>
      <c r="I8" s="3">
        <v>0.22638888888888889</v>
      </c>
      <c r="J8" s="2" t="s">
        <v>22</v>
      </c>
      <c r="K8" s="2" t="s">
        <v>23</v>
      </c>
      <c r="L8" s="3">
        <v>1.3888888888888888E-2</v>
      </c>
      <c r="M8" s="2">
        <v>190</v>
      </c>
      <c r="N8" s="4">
        <f t="shared" si="0"/>
        <v>2629600</v>
      </c>
      <c r="O8" s="5">
        <v>13840</v>
      </c>
      <c r="P8" s="2" t="s">
        <v>19</v>
      </c>
    </row>
    <row r="9" spans="1:16" x14ac:dyDescent="0.3">
      <c r="A9" s="2" t="s">
        <v>15</v>
      </c>
      <c r="B9" s="2">
        <v>946</v>
      </c>
      <c r="C9" s="2">
        <v>1</v>
      </c>
      <c r="D9" s="2">
        <v>946093</v>
      </c>
      <c r="E9" s="2">
        <v>1</v>
      </c>
      <c r="F9" s="2" t="s">
        <v>16</v>
      </c>
      <c r="G9" s="2"/>
      <c r="H9" s="3">
        <v>0.77361111111111114</v>
      </c>
      <c r="I9" s="3">
        <v>0.78749999999999998</v>
      </c>
      <c r="J9" s="2" t="s">
        <v>21</v>
      </c>
      <c r="K9" s="2" t="s">
        <v>22</v>
      </c>
      <c r="L9" s="3">
        <v>1.3888888888888888E-2</v>
      </c>
      <c r="M9" s="2">
        <v>190</v>
      </c>
      <c r="N9" s="4">
        <f t="shared" si="0"/>
        <v>2724980</v>
      </c>
      <c r="O9" s="5">
        <v>14342</v>
      </c>
      <c r="P9" s="2" t="s">
        <v>19</v>
      </c>
    </row>
    <row r="10" spans="1:16" x14ac:dyDescent="0.3">
      <c r="A10" s="2" t="s">
        <v>15</v>
      </c>
      <c r="B10" s="2">
        <v>946</v>
      </c>
      <c r="C10" s="2">
        <v>2</v>
      </c>
      <c r="D10" s="2">
        <v>946098</v>
      </c>
      <c r="E10" s="2">
        <v>1</v>
      </c>
      <c r="F10" s="2" t="s">
        <v>16</v>
      </c>
      <c r="G10" s="2"/>
      <c r="H10" s="3">
        <v>0.75416666666666665</v>
      </c>
      <c r="I10" s="3">
        <v>0.7680555555555556</v>
      </c>
      <c r="J10" s="2" t="s">
        <v>22</v>
      </c>
      <c r="K10" s="2" t="s">
        <v>23</v>
      </c>
      <c r="L10" s="3">
        <v>1.3888888888888888E-2</v>
      </c>
      <c r="M10" s="2">
        <v>190</v>
      </c>
      <c r="N10" s="4">
        <f t="shared" si="0"/>
        <v>2629600</v>
      </c>
      <c r="O10" s="5">
        <v>13840</v>
      </c>
      <c r="P10" s="2" t="s">
        <v>19</v>
      </c>
    </row>
    <row r="11" spans="1:16" x14ac:dyDescent="0.3">
      <c r="A11" s="2" t="s">
        <v>15</v>
      </c>
      <c r="B11" s="2">
        <v>946</v>
      </c>
      <c r="C11" s="2">
        <v>1</v>
      </c>
      <c r="D11" s="2">
        <v>946099</v>
      </c>
      <c r="E11" s="2">
        <v>1</v>
      </c>
      <c r="F11" s="2" t="s">
        <v>16</v>
      </c>
      <c r="G11" s="2"/>
      <c r="H11" s="3">
        <v>0.81527777777777777</v>
      </c>
      <c r="I11" s="3">
        <v>0.82916666666666672</v>
      </c>
      <c r="J11" s="2" t="s">
        <v>21</v>
      </c>
      <c r="K11" s="2" t="s">
        <v>22</v>
      </c>
      <c r="L11" s="3">
        <v>1.3888888888888888E-2</v>
      </c>
      <c r="M11" s="2">
        <v>190</v>
      </c>
      <c r="N11" s="4">
        <f t="shared" si="0"/>
        <v>2724980</v>
      </c>
      <c r="O11" s="5">
        <v>14342</v>
      </c>
      <c r="P11" s="2" t="s">
        <v>19</v>
      </c>
    </row>
    <row r="12" spans="1:16" x14ac:dyDescent="0.3">
      <c r="A12" s="2" t="s">
        <v>15</v>
      </c>
      <c r="B12" s="2">
        <v>946</v>
      </c>
      <c r="C12" s="2">
        <v>2</v>
      </c>
      <c r="D12" s="2">
        <v>946102</v>
      </c>
      <c r="E12" s="2">
        <v>1</v>
      </c>
      <c r="F12" s="2" t="s">
        <v>16</v>
      </c>
      <c r="G12" s="2"/>
      <c r="H12" s="3">
        <v>0.79583333333333328</v>
      </c>
      <c r="I12" s="3">
        <v>0.80972222222222223</v>
      </c>
      <c r="J12" s="2" t="s">
        <v>22</v>
      </c>
      <c r="K12" s="2" t="s">
        <v>23</v>
      </c>
      <c r="L12" s="3">
        <v>1.3888888888888888E-2</v>
      </c>
      <c r="M12" s="2">
        <v>190</v>
      </c>
      <c r="N12" s="4">
        <f t="shared" si="0"/>
        <v>2629600</v>
      </c>
      <c r="O12" s="5">
        <v>13840</v>
      </c>
      <c r="P12" s="2" t="s">
        <v>19</v>
      </c>
    </row>
    <row r="13" spans="1:16" x14ac:dyDescent="0.3">
      <c r="A13" s="2" t="s">
        <v>15</v>
      </c>
      <c r="B13" s="2">
        <v>949</v>
      </c>
      <c r="C13" s="2">
        <v>2</v>
      </c>
      <c r="D13" s="2">
        <v>949010</v>
      </c>
      <c r="E13" s="2">
        <v>2</v>
      </c>
      <c r="F13" s="2" t="s">
        <v>16</v>
      </c>
      <c r="G13" s="2"/>
      <c r="H13" s="3">
        <v>0.31736111111111109</v>
      </c>
      <c r="I13" s="3">
        <v>0.35</v>
      </c>
      <c r="J13" s="2" t="s">
        <v>24</v>
      </c>
      <c r="K13" s="2" t="s">
        <v>25</v>
      </c>
      <c r="L13" s="3">
        <v>3.2638888888888891E-2</v>
      </c>
      <c r="M13" s="2">
        <v>190</v>
      </c>
      <c r="N13" s="4">
        <f t="shared" si="0"/>
        <v>6175760</v>
      </c>
      <c r="O13" s="5">
        <v>32504</v>
      </c>
      <c r="P13" s="2" t="s">
        <v>19</v>
      </c>
    </row>
    <row r="14" spans="1:16" x14ac:dyDescent="0.3">
      <c r="A14" s="2" t="s">
        <v>15</v>
      </c>
      <c r="B14" s="2">
        <v>949</v>
      </c>
      <c r="C14" s="2">
        <v>1</v>
      </c>
      <c r="D14" s="2">
        <v>949013</v>
      </c>
      <c r="E14" s="2">
        <v>2</v>
      </c>
      <c r="F14" s="2" t="s">
        <v>16</v>
      </c>
      <c r="G14" s="2"/>
      <c r="H14" s="3">
        <v>0.36805555555555558</v>
      </c>
      <c r="I14" s="3">
        <v>0.39097222222222222</v>
      </c>
      <c r="J14" s="2" t="s">
        <v>21</v>
      </c>
      <c r="K14" s="2" t="s">
        <v>24</v>
      </c>
      <c r="L14" s="3">
        <v>2.2916666666666665E-2</v>
      </c>
      <c r="M14" s="2">
        <v>190</v>
      </c>
      <c r="N14" s="4">
        <f t="shared" si="0"/>
        <v>4755510</v>
      </c>
      <c r="O14" s="5">
        <v>25029</v>
      </c>
      <c r="P14" s="2" t="s">
        <v>19</v>
      </c>
    </row>
    <row r="15" spans="1:16" x14ac:dyDescent="0.3">
      <c r="A15" s="2" t="s">
        <v>15</v>
      </c>
      <c r="B15" s="2">
        <v>949</v>
      </c>
      <c r="C15" s="2">
        <v>2</v>
      </c>
      <c r="D15" s="2">
        <v>949016</v>
      </c>
      <c r="E15" s="2">
        <v>1</v>
      </c>
      <c r="F15" s="2" t="s">
        <v>16</v>
      </c>
      <c r="G15" s="2"/>
      <c r="H15" s="3">
        <v>0.40069444444444446</v>
      </c>
      <c r="I15" s="3">
        <v>0.42430555555555555</v>
      </c>
      <c r="J15" s="2" t="s">
        <v>24</v>
      </c>
      <c r="K15" s="2" t="s">
        <v>25</v>
      </c>
      <c r="L15" s="3">
        <v>2.361111111111111E-2</v>
      </c>
      <c r="M15" s="2">
        <v>190</v>
      </c>
      <c r="N15" s="4">
        <f t="shared" si="0"/>
        <v>4864380</v>
      </c>
      <c r="O15" s="5">
        <v>25602</v>
      </c>
      <c r="P15" s="2" t="s">
        <v>19</v>
      </c>
    </row>
    <row r="16" spans="1:16" x14ac:dyDescent="0.3">
      <c r="A16" s="2" t="s">
        <v>15</v>
      </c>
      <c r="B16" s="2">
        <v>949</v>
      </c>
      <c r="C16" s="2">
        <v>1</v>
      </c>
      <c r="D16" s="2">
        <v>949023</v>
      </c>
      <c r="E16" s="2">
        <v>3</v>
      </c>
      <c r="F16" s="2" t="s">
        <v>16</v>
      </c>
      <c r="G16" s="2"/>
      <c r="H16" s="3">
        <v>0.53472222222222221</v>
      </c>
      <c r="I16" s="3">
        <v>0.56666666666666665</v>
      </c>
      <c r="J16" s="2" t="s">
        <v>21</v>
      </c>
      <c r="K16" s="2" t="s">
        <v>24</v>
      </c>
      <c r="L16" s="3">
        <v>3.1944444444444442E-2</v>
      </c>
      <c r="M16" s="2">
        <v>190</v>
      </c>
      <c r="N16" s="4">
        <f t="shared" si="0"/>
        <v>5751490</v>
      </c>
      <c r="O16" s="5">
        <v>30271</v>
      </c>
      <c r="P16" s="2" t="s">
        <v>19</v>
      </c>
    </row>
    <row r="17" spans="1:16" x14ac:dyDescent="0.3">
      <c r="A17" s="2" t="s">
        <v>15</v>
      </c>
      <c r="B17" s="2">
        <v>949</v>
      </c>
      <c r="C17" s="2">
        <v>1</v>
      </c>
      <c r="D17" s="2">
        <v>949045</v>
      </c>
      <c r="E17" s="2">
        <v>2</v>
      </c>
      <c r="F17" s="2" t="s">
        <v>16</v>
      </c>
      <c r="G17" s="2"/>
      <c r="H17" s="3">
        <v>0.78472222222222221</v>
      </c>
      <c r="I17" s="3">
        <v>0.80763888888888891</v>
      </c>
      <c r="J17" s="2" t="s">
        <v>21</v>
      </c>
      <c r="K17" s="2" t="s">
        <v>24</v>
      </c>
      <c r="L17" s="3">
        <v>2.2916666666666665E-2</v>
      </c>
      <c r="M17" s="2">
        <v>190</v>
      </c>
      <c r="N17" s="4">
        <f t="shared" si="0"/>
        <v>4755510</v>
      </c>
      <c r="O17" s="5">
        <v>25029</v>
      </c>
      <c r="P17" s="2" t="s">
        <v>19</v>
      </c>
    </row>
    <row r="18" spans="1:16" x14ac:dyDescent="0.3">
      <c r="A18" s="2" t="s">
        <v>15</v>
      </c>
      <c r="B18" s="2">
        <v>949</v>
      </c>
      <c r="C18" s="2">
        <v>2</v>
      </c>
      <c r="D18" s="2">
        <v>949048</v>
      </c>
      <c r="E18" s="2">
        <v>1</v>
      </c>
      <c r="F18" s="2" t="s">
        <v>16</v>
      </c>
      <c r="G18" s="2"/>
      <c r="H18" s="3">
        <v>0.73402777777777772</v>
      </c>
      <c r="I18" s="3">
        <v>0.75763888888888886</v>
      </c>
      <c r="J18" s="2" t="s">
        <v>24</v>
      </c>
      <c r="K18" s="2" t="s">
        <v>25</v>
      </c>
      <c r="L18" s="3">
        <v>2.361111111111111E-2</v>
      </c>
      <c r="M18" s="2">
        <v>190</v>
      </c>
      <c r="N18" s="4">
        <f t="shared" si="0"/>
        <v>4864380</v>
      </c>
      <c r="O18" s="5">
        <v>25602</v>
      </c>
      <c r="P18" s="2" t="s">
        <v>19</v>
      </c>
    </row>
    <row r="19" spans="1:16" x14ac:dyDescent="0.3">
      <c r="A19" s="2" t="s">
        <v>15</v>
      </c>
      <c r="B19" s="2">
        <v>950</v>
      </c>
      <c r="C19" s="2">
        <v>2</v>
      </c>
      <c r="D19" s="2">
        <v>950002</v>
      </c>
      <c r="E19" s="2">
        <v>1</v>
      </c>
      <c r="F19" s="2" t="s">
        <v>16</v>
      </c>
      <c r="G19" s="2"/>
      <c r="H19" s="3">
        <v>0.24652777777777779</v>
      </c>
      <c r="I19" s="3">
        <v>0.26944444444444443</v>
      </c>
      <c r="J19" s="2" t="s">
        <v>26</v>
      </c>
      <c r="K19" s="2" t="s">
        <v>23</v>
      </c>
      <c r="L19" s="3">
        <v>2.2916666666666665E-2</v>
      </c>
      <c r="M19" s="2">
        <v>190</v>
      </c>
      <c r="N19" s="4">
        <f t="shared" si="0"/>
        <v>4478300</v>
      </c>
      <c r="O19" s="5">
        <v>23570</v>
      </c>
      <c r="P19" s="2" t="s">
        <v>19</v>
      </c>
    </row>
    <row r="20" spans="1:16" x14ac:dyDescent="0.3">
      <c r="A20" s="2" t="s">
        <v>15</v>
      </c>
      <c r="B20" s="2">
        <v>950</v>
      </c>
      <c r="C20" s="2">
        <v>2</v>
      </c>
      <c r="D20" s="2">
        <v>950028</v>
      </c>
      <c r="E20" s="2">
        <v>1</v>
      </c>
      <c r="F20" s="2" t="s">
        <v>16</v>
      </c>
      <c r="G20" s="2"/>
      <c r="H20" s="3">
        <v>0.4548611111111111</v>
      </c>
      <c r="I20" s="3">
        <v>0.4777777777777778</v>
      </c>
      <c r="J20" s="2" t="s">
        <v>26</v>
      </c>
      <c r="K20" s="2" t="s">
        <v>23</v>
      </c>
      <c r="L20" s="3">
        <v>2.2916666666666665E-2</v>
      </c>
      <c r="M20" s="2">
        <v>190</v>
      </c>
      <c r="N20" s="4">
        <f t="shared" si="0"/>
        <v>4478300</v>
      </c>
      <c r="O20" s="5">
        <v>23570</v>
      </c>
      <c r="P20" s="2" t="s">
        <v>19</v>
      </c>
    </row>
    <row r="21" spans="1:16" x14ac:dyDescent="0.3">
      <c r="A21" s="2" t="s">
        <v>15</v>
      </c>
      <c r="B21" s="2">
        <v>950</v>
      </c>
      <c r="C21" s="2">
        <v>1</v>
      </c>
      <c r="D21" s="2">
        <v>950039</v>
      </c>
      <c r="E21" s="2">
        <v>3</v>
      </c>
      <c r="F21" s="2" t="s">
        <v>16</v>
      </c>
      <c r="G21" s="2"/>
      <c r="H21" s="3">
        <v>0.59722222222222221</v>
      </c>
      <c r="I21" s="3">
        <v>0.6</v>
      </c>
      <c r="J21" s="2" t="s">
        <v>21</v>
      </c>
      <c r="K21" s="2" t="s">
        <v>27</v>
      </c>
      <c r="L21" s="3">
        <v>2.7777777777777779E-3</v>
      </c>
      <c r="M21" s="2">
        <v>190</v>
      </c>
      <c r="N21" s="4">
        <f t="shared" si="0"/>
        <v>375440</v>
      </c>
      <c r="O21" s="5">
        <v>1976</v>
      </c>
      <c r="P21" s="2" t="s">
        <v>19</v>
      </c>
    </row>
    <row r="22" spans="1:16" x14ac:dyDescent="0.3">
      <c r="A22" s="2" t="s">
        <v>15</v>
      </c>
      <c r="B22" s="2">
        <v>950</v>
      </c>
      <c r="C22" s="2">
        <v>2</v>
      </c>
      <c r="D22" s="2">
        <v>950042</v>
      </c>
      <c r="E22" s="2">
        <v>1</v>
      </c>
      <c r="F22" s="2" t="s">
        <v>16</v>
      </c>
      <c r="G22" s="2"/>
      <c r="H22" s="3">
        <v>0.62152777777777779</v>
      </c>
      <c r="I22" s="3">
        <v>0.64444444444444449</v>
      </c>
      <c r="J22" s="2" t="s">
        <v>26</v>
      </c>
      <c r="K22" s="2" t="s">
        <v>23</v>
      </c>
      <c r="L22" s="3">
        <v>2.2916666666666665E-2</v>
      </c>
      <c r="M22" s="2">
        <v>190</v>
      </c>
      <c r="N22" s="4">
        <f t="shared" si="0"/>
        <v>4478300</v>
      </c>
      <c r="O22" s="5">
        <v>23570</v>
      </c>
      <c r="P22" s="2" t="s">
        <v>19</v>
      </c>
    </row>
    <row r="23" spans="1:16" x14ac:dyDescent="0.3">
      <c r="A23" s="2" t="s">
        <v>15</v>
      </c>
      <c r="B23" s="2">
        <v>950</v>
      </c>
      <c r="C23" s="2">
        <v>1</v>
      </c>
      <c r="D23" s="2">
        <v>950051</v>
      </c>
      <c r="E23" s="2">
        <v>1</v>
      </c>
      <c r="F23" s="2" t="s">
        <v>16</v>
      </c>
      <c r="G23" s="2"/>
      <c r="H23" s="3">
        <v>0.73263888888888884</v>
      </c>
      <c r="I23" s="3">
        <v>0.75555555555555554</v>
      </c>
      <c r="J23" s="2" t="s">
        <v>21</v>
      </c>
      <c r="K23" s="2" t="s">
        <v>26</v>
      </c>
      <c r="L23" s="3">
        <v>2.2916666666666665E-2</v>
      </c>
      <c r="M23" s="2">
        <v>190</v>
      </c>
      <c r="N23" s="4">
        <f t="shared" si="0"/>
        <v>4543470</v>
      </c>
      <c r="O23" s="5">
        <v>23913</v>
      </c>
      <c r="P23" s="2" t="s">
        <v>19</v>
      </c>
    </row>
    <row r="24" spans="1:16" x14ac:dyDescent="0.3">
      <c r="A24" s="2" t="s">
        <v>15</v>
      </c>
      <c r="B24" s="2">
        <v>958</v>
      </c>
      <c r="C24" s="2">
        <v>2</v>
      </c>
      <c r="D24" s="2">
        <v>958002</v>
      </c>
      <c r="E24" s="2">
        <v>2</v>
      </c>
      <c r="F24" s="2" t="s">
        <v>16</v>
      </c>
      <c r="G24" s="2"/>
      <c r="H24" s="3">
        <v>0.22708333333333333</v>
      </c>
      <c r="I24" s="3">
        <v>0.24374999999999999</v>
      </c>
      <c r="J24" s="2" t="s">
        <v>28</v>
      </c>
      <c r="K24" s="2" t="s">
        <v>29</v>
      </c>
      <c r="L24" s="3">
        <v>1.6666666666666666E-2</v>
      </c>
      <c r="M24" s="2">
        <v>190</v>
      </c>
      <c r="N24" s="4">
        <f t="shared" si="0"/>
        <v>2980910</v>
      </c>
      <c r="O24" s="5">
        <v>15689</v>
      </c>
      <c r="P24" s="2" t="s">
        <v>19</v>
      </c>
    </row>
    <row r="25" spans="1:16" x14ac:dyDescent="0.3">
      <c r="A25" s="2" t="s">
        <v>15</v>
      </c>
      <c r="B25" s="2">
        <v>958</v>
      </c>
      <c r="C25" s="2">
        <v>1</v>
      </c>
      <c r="D25" s="2">
        <v>958003</v>
      </c>
      <c r="E25" s="2">
        <v>2</v>
      </c>
      <c r="F25" s="2" t="s">
        <v>16</v>
      </c>
      <c r="G25" s="2"/>
      <c r="H25" s="3">
        <v>0.25624999999999998</v>
      </c>
      <c r="I25" s="3">
        <v>0.27430555555555558</v>
      </c>
      <c r="J25" s="2" t="s">
        <v>29</v>
      </c>
      <c r="K25" s="2" t="s">
        <v>30</v>
      </c>
      <c r="L25" s="3">
        <v>1.8055555555555554E-2</v>
      </c>
      <c r="M25" s="2">
        <v>190</v>
      </c>
      <c r="N25" s="4">
        <f t="shared" si="0"/>
        <v>3018910</v>
      </c>
      <c r="O25" s="5">
        <v>15889</v>
      </c>
      <c r="P25" s="2" t="s">
        <v>19</v>
      </c>
    </row>
    <row r="26" spans="1:16" x14ac:dyDescent="0.3">
      <c r="A26" s="2" t="s">
        <v>15</v>
      </c>
      <c r="B26" s="2">
        <v>958</v>
      </c>
      <c r="C26" s="2">
        <v>2</v>
      </c>
      <c r="D26" s="2">
        <v>958004</v>
      </c>
      <c r="E26" s="2">
        <v>1</v>
      </c>
      <c r="F26" s="2" t="s">
        <v>16</v>
      </c>
      <c r="G26" s="2"/>
      <c r="H26" s="3">
        <v>0.1875</v>
      </c>
      <c r="I26" s="3">
        <v>0.2013888888888889</v>
      </c>
      <c r="J26" s="2" t="s">
        <v>31</v>
      </c>
      <c r="K26" s="2" t="s">
        <v>29</v>
      </c>
      <c r="L26" s="3">
        <v>1.3888888888888888E-2</v>
      </c>
      <c r="M26" s="2">
        <v>190</v>
      </c>
      <c r="N26" s="4">
        <f t="shared" si="0"/>
        <v>2128000</v>
      </c>
      <c r="O26" s="5">
        <v>11200</v>
      </c>
      <c r="P26" s="2" t="s">
        <v>19</v>
      </c>
    </row>
    <row r="27" spans="1:16" x14ac:dyDescent="0.3">
      <c r="A27" s="2" t="s">
        <v>15</v>
      </c>
      <c r="B27" s="2">
        <v>958</v>
      </c>
      <c r="C27" s="2">
        <v>2</v>
      </c>
      <c r="D27" s="2">
        <v>958008</v>
      </c>
      <c r="E27" s="2">
        <v>2</v>
      </c>
      <c r="F27" s="2" t="s">
        <v>16</v>
      </c>
      <c r="G27" s="2"/>
      <c r="H27" s="3">
        <v>0.27361111111111114</v>
      </c>
      <c r="I27" s="3">
        <v>0.28541666666666665</v>
      </c>
      <c r="J27" s="2" t="s">
        <v>32</v>
      </c>
      <c r="K27" s="2" t="s">
        <v>29</v>
      </c>
      <c r="L27" s="3">
        <v>1.1805555555555555E-2</v>
      </c>
      <c r="M27" s="2">
        <v>190</v>
      </c>
      <c r="N27" s="4">
        <f t="shared" si="0"/>
        <v>1692330</v>
      </c>
      <c r="O27" s="5">
        <v>8907</v>
      </c>
      <c r="P27" s="2" t="s">
        <v>19</v>
      </c>
    </row>
    <row r="28" spans="1:16" x14ac:dyDescent="0.3">
      <c r="A28" s="2" t="s">
        <v>15</v>
      </c>
      <c r="B28" s="2">
        <v>958</v>
      </c>
      <c r="C28" s="2">
        <v>1</v>
      </c>
      <c r="D28" s="2">
        <v>958017</v>
      </c>
      <c r="E28" s="2">
        <v>6</v>
      </c>
      <c r="F28" s="2" t="s">
        <v>16</v>
      </c>
      <c r="G28" s="2"/>
      <c r="H28" s="3">
        <v>0.36805555555555558</v>
      </c>
      <c r="I28" s="3">
        <v>0.38194444444444442</v>
      </c>
      <c r="J28" s="2" t="s">
        <v>29</v>
      </c>
      <c r="K28" s="2" t="s">
        <v>31</v>
      </c>
      <c r="L28" s="3">
        <v>1.3888888888888888E-2</v>
      </c>
      <c r="M28" s="2">
        <v>190</v>
      </c>
      <c r="N28" s="4">
        <f t="shared" si="0"/>
        <v>2146810</v>
      </c>
      <c r="O28" s="5">
        <v>11299</v>
      </c>
      <c r="P28" s="2" t="s">
        <v>19</v>
      </c>
    </row>
    <row r="29" spans="1:16" x14ac:dyDescent="0.3">
      <c r="A29" s="2" t="s">
        <v>15</v>
      </c>
      <c r="B29" s="2">
        <v>958</v>
      </c>
      <c r="C29" s="2">
        <v>1</v>
      </c>
      <c r="D29" s="2">
        <v>958021</v>
      </c>
      <c r="E29" s="2">
        <v>7</v>
      </c>
      <c r="F29" s="2" t="s">
        <v>33</v>
      </c>
      <c r="G29" s="2"/>
      <c r="H29" s="3">
        <v>0.38750000000000001</v>
      </c>
      <c r="I29" s="3">
        <v>0.40416666666666667</v>
      </c>
      <c r="J29" s="2" t="s">
        <v>34</v>
      </c>
      <c r="K29" s="2" t="s">
        <v>26</v>
      </c>
      <c r="L29" s="3">
        <v>1.6666666666666666E-2</v>
      </c>
      <c r="M29" s="2">
        <v>76</v>
      </c>
      <c r="N29" s="4">
        <f t="shared" si="0"/>
        <v>1241080</v>
      </c>
      <c r="O29" s="5">
        <v>16330</v>
      </c>
      <c r="P29" s="2" t="s">
        <v>19</v>
      </c>
    </row>
    <row r="30" spans="1:16" x14ac:dyDescent="0.3">
      <c r="A30" s="2" t="s">
        <v>15</v>
      </c>
      <c r="B30" s="2">
        <v>958</v>
      </c>
      <c r="C30" s="2">
        <v>2</v>
      </c>
      <c r="D30" s="2">
        <v>958022</v>
      </c>
      <c r="E30" s="2">
        <v>2</v>
      </c>
      <c r="F30" s="2" t="s">
        <v>16</v>
      </c>
      <c r="G30" s="2"/>
      <c r="H30" s="3">
        <v>0.35555555555555557</v>
      </c>
      <c r="I30" s="3">
        <v>0.36875000000000002</v>
      </c>
      <c r="J30" s="2" t="s">
        <v>35</v>
      </c>
      <c r="K30" s="2" t="s">
        <v>29</v>
      </c>
      <c r="L30" s="3">
        <v>1.3194444444444444E-2</v>
      </c>
      <c r="M30" s="2">
        <v>190</v>
      </c>
      <c r="N30" s="4">
        <f t="shared" si="0"/>
        <v>2061310</v>
      </c>
      <c r="O30" s="5">
        <v>10849</v>
      </c>
      <c r="P30" s="2" t="s">
        <v>19</v>
      </c>
    </row>
    <row r="31" spans="1:16" x14ac:dyDescent="0.3">
      <c r="A31" s="2" t="s">
        <v>15</v>
      </c>
      <c r="B31" s="2">
        <v>958</v>
      </c>
      <c r="C31" s="2">
        <v>2</v>
      </c>
      <c r="D31" s="2">
        <v>958024</v>
      </c>
      <c r="E31" s="2">
        <v>1</v>
      </c>
      <c r="F31" s="2" t="s">
        <v>16</v>
      </c>
      <c r="G31" s="2"/>
      <c r="H31" s="3">
        <v>0.38194444444444442</v>
      </c>
      <c r="I31" s="3">
        <v>0.39583333333333331</v>
      </c>
      <c r="J31" s="2" t="s">
        <v>31</v>
      </c>
      <c r="K31" s="2" t="s">
        <v>29</v>
      </c>
      <c r="L31" s="3">
        <v>1.3888888888888888E-2</v>
      </c>
      <c r="M31" s="2">
        <v>190</v>
      </c>
      <c r="N31" s="4">
        <f t="shared" si="0"/>
        <v>2128000</v>
      </c>
      <c r="O31" s="5">
        <v>11200</v>
      </c>
      <c r="P31" s="2" t="s">
        <v>19</v>
      </c>
    </row>
    <row r="32" spans="1:16" x14ac:dyDescent="0.3">
      <c r="A32" s="2" t="s">
        <v>15</v>
      </c>
      <c r="B32" s="2">
        <v>958</v>
      </c>
      <c r="C32" s="2">
        <v>1</v>
      </c>
      <c r="D32" s="2">
        <v>958025</v>
      </c>
      <c r="E32" s="2">
        <v>2</v>
      </c>
      <c r="F32" s="2" t="s">
        <v>16</v>
      </c>
      <c r="G32" s="2"/>
      <c r="H32" s="3">
        <v>0.42291666666666666</v>
      </c>
      <c r="I32" s="3">
        <v>0.43472222222222223</v>
      </c>
      <c r="J32" s="2" t="s">
        <v>29</v>
      </c>
      <c r="K32" s="2" t="s">
        <v>36</v>
      </c>
      <c r="L32" s="3">
        <v>1.1805555555555555E-2</v>
      </c>
      <c r="M32" s="2">
        <v>190</v>
      </c>
      <c r="N32" s="4">
        <f t="shared" si="0"/>
        <v>1709240</v>
      </c>
      <c r="O32" s="5">
        <v>8996</v>
      </c>
      <c r="P32" s="2" t="s">
        <v>19</v>
      </c>
    </row>
    <row r="33" spans="1:16" x14ac:dyDescent="0.3">
      <c r="A33" s="2" t="s">
        <v>15</v>
      </c>
      <c r="B33" s="2">
        <v>958</v>
      </c>
      <c r="C33" s="2">
        <v>2</v>
      </c>
      <c r="D33" s="2">
        <v>958034</v>
      </c>
      <c r="E33" s="2">
        <v>2</v>
      </c>
      <c r="F33" s="2" t="s">
        <v>33</v>
      </c>
      <c r="G33" s="2"/>
      <c r="H33" s="3">
        <v>0.43541666666666667</v>
      </c>
      <c r="I33" s="3">
        <v>0.45208333333333334</v>
      </c>
      <c r="J33" s="2" t="s">
        <v>28</v>
      </c>
      <c r="K33" s="2" t="s">
        <v>29</v>
      </c>
      <c r="L33" s="3">
        <v>1.6666666666666666E-2</v>
      </c>
      <c r="M33" s="2">
        <v>76</v>
      </c>
      <c r="N33" s="4">
        <f t="shared" si="0"/>
        <v>1192364</v>
      </c>
      <c r="O33" s="5">
        <v>15689</v>
      </c>
      <c r="P33" s="2" t="s">
        <v>19</v>
      </c>
    </row>
    <row r="34" spans="1:16" x14ac:dyDescent="0.3">
      <c r="A34" s="2" t="s">
        <v>15</v>
      </c>
      <c r="B34" s="2">
        <v>958</v>
      </c>
      <c r="C34" s="2">
        <v>2</v>
      </c>
      <c r="D34" s="2">
        <v>958036</v>
      </c>
      <c r="E34" s="2">
        <v>2</v>
      </c>
      <c r="F34" s="2" t="s">
        <v>37</v>
      </c>
      <c r="G34" s="2"/>
      <c r="H34" s="3">
        <v>0.44027777777777777</v>
      </c>
      <c r="I34" s="3">
        <v>0.45208333333333334</v>
      </c>
      <c r="J34" s="2" t="s">
        <v>32</v>
      </c>
      <c r="K34" s="2" t="s">
        <v>29</v>
      </c>
      <c r="L34" s="3">
        <v>1.1805555555555555E-2</v>
      </c>
      <c r="M34" s="2">
        <v>114</v>
      </c>
      <c r="N34" s="4">
        <f t="shared" si="0"/>
        <v>1015398</v>
      </c>
      <c r="O34" s="5">
        <v>8907</v>
      </c>
      <c r="P34" s="2" t="s">
        <v>19</v>
      </c>
    </row>
    <row r="35" spans="1:16" x14ac:dyDescent="0.3">
      <c r="A35" s="2" t="s">
        <v>15</v>
      </c>
      <c r="B35" s="2">
        <v>958</v>
      </c>
      <c r="C35" s="2">
        <v>1</v>
      </c>
      <c r="D35" s="2">
        <v>958043</v>
      </c>
      <c r="E35" s="2">
        <v>6</v>
      </c>
      <c r="F35" s="2" t="s">
        <v>16</v>
      </c>
      <c r="G35" s="2"/>
      <c r="H35" s="3">
        <v>0.53472222222222221</v>
      </c>
      <c r="I35" s="3">
        <v>0.54861111111111116</v>
      </c>
      <c r="J35" s="2" t="s">
        <v>29</v>
      </c>
      <c r="K35" s="2" t="s">
        <v>31</v>
      </c>
      <c r="L35" s="3">
        <v>1.3888888888888888E-2</v>
      </c>
      <c r="M35" s="2">
        <v>190</v>
      </c>
      <c r="N35" s="4">
        <f t="shared" si="0"/>
        <v>2146810</v>
      </c>
      <c r="O35" s="5">
        <v>11299</v>
      </c>
      <c r="P35" s="2" t="s">
        <v>19</v>
      </c>
    </row>
    <row r="36" spans="1:16" x14ac:dyDescent="0.3">
      <c r="A36" s="2" t="s">
        <v>15</v>
      </c>
      <c r="B36" s="2">
        <v>958</v>
      </c>
      <c r="C36" s="2">
        <v>2</v>
      </c>
      <c r="D36" s="2">
        <v>958046</v>
      </c>
      <c r="E36" s="2">
        <v>2</v>
      </c>
      <c r="F36" s="2" t="s">
        <v>16</v>
      </c>
      <c r="G36" s="2" t="s">
        <v>38</v>
      </c>
      <c r="H36" s="3">
        <v>0.52361111111111114</v>
      </c>
      <c r="I36" s="3">
        <v>0.53541666666666665</v>
      </c>
      <c r="J36" s="2" t="s">
        <v>32</v>
      </c>
      <c r="K36" s="2" t="s">
        <v>29</v>
      </c>
      <c r="L36" s="3">
        <v>1.1805555555555555E-2</v>
      </c>
      <c r="M36" s="2">
        <v>190</v>
      </c>
      <c r="N36" s="4">
        <f t="shared" si="0"/>
        <v>1692330</v>
      </c>
      <c r="O36" s="5">
        <v>8907</v>
      </c>
      <c r="P36" s="2" t="s">
        <v>19</v>
      </c>
    </row>
    <row r="37" spans="1:16" x14ac:dyDescent="0.3">
      <c r="A37" s="2" t="s">
        <v>15</v>
      </c>
      <c r="B37" s="2">
        <v>958</v>
      </c>
      <c r="C37" s="2">
        <v>2</v>
      </c>
      <c r="D37" s="2">
        <v>958056</v>
      </c>
      <c r="E37" s="2">
        <v>1</v>
      </c>
      <c r="F37" s="2" t="s">
        <v>16</v>
      </c>
      <c r="G37" s="2"/>
      <c r="H37" s="3">
        <v>0.54861111111111116</v>
      </c>
      <c r="I37" s="3">
        <v>0.5625</v>
      </c>
      <c r="J37" s="2" t="s">
        <v>31</v>
      </c>
      <c r="K37" s="2" t="s">
        <v>29</v>
      </c>
      <c r="L37" s="3">
        <v>1.3888888888888888E-2</v>
      </c>
      <c r="M37" s="2">
        <v>190</v>
      </c>
      <c r="N37" s="4">
        <f t="shared" si="0"/>
        <v>2128000</v>
      </c>
      <c r="O37" s="5">
        <v>11200</v>
      </c>
      <c r="P37" s="2" t="s">
        <v>19</v>
      </c>
    </row>
    <row r="38" spans="1:16" x14ac:dyDescent="0.3">
      <c r="A38" s="2" t="s">
        <v>15</v>
      </c>
      <c r="B38" s="2">
        <v>958</v>
      </c>
      <c r="C38" s="2">
        <v>1</v>
      </c>
      <c r="D38" s="2">
        <v>958081</v>
      </c>
      <c r="E38" s="2">
        <v>6</v>
      </c>
      <c r="F38" s="2" t="s">
        <v>16</v>
      </c>
      <c r="G38" s="2"/>
      <c r="H38" s="3">
        <v>0.70138888888888884</v>
      </c>
      <c r="I38" s="3">
        <v>0.71527777777777779</v>
      </c>
      <c r="J38" s="2" t="s">
        <v>29</v>
      </c>
      <c r="K38" s="2" t="s">
        <v>31</v>
      </c>
      <c r="L38" s="3">
        <v>1.3888888888888888E-2</v>
      </c>
      <c r="M38" s="2">
        <v>190</v>
      </c>
      <c r="N38" s="4">
        <f t="shared" si="0"/>
        <v>2146810</v>
      </c>
      <c r="O38" s="5">
        <v>11299</v>
      </c>
      <c r="P38" s="2" t="s">
        <v>19</v>
      </c>
    </row>
    <row r="39" spans="1:16" x14ac:dyDescent="0.3">
      <c r="A39" s="2" t="s">
        <v>15</v>
      </c>
      <c r="B39" s="2">
        <v>958</v>
      </c>
      <c r="C39" s="2">
        <v>1</v>
      </c>
      <c r="D39" s="2">
        <v>958087</v>
      </c>
      <c r="E39" s="2">
        <v>2</v>
      </c>
      <c r="F39" s="2" t="s">
        <v>16</v>
      </c>
      <c r="G39" s="2"/>
      <c r="H39" s="3">
        <v>0.75624999999999998</v>
      </c>
      <c r="I39" s="3">
        <v>0.7680555555555556</v>
      </c>
      <c r="J39" s="2" t="s">
        <v>29</v>
      </c>
      <c r="K39" s="2" t="s">
        <v>36</v>
      </c>
      <c r="L39" s="3">
        <v>1.1805555555555555E-2</v>
      </c>
      <c r="M39" s="2">
        <v>190</v>
      </c>
      <c r="N39" s="4">
        <f t="shared" si="0"/>
        <v>1709240</v>
      </c>
      <c r="O39" s="5">
        <v>8996</v>
      </c>
      <c r="P39" s="2" t="s">
        <v>19</v>
      </c>
    </row>
    <row r="40" spans="1:16" x14ac:dyDescent="0.3">
      <c r="A40" s="2" t="s">
        <v>15</v>
      </c>
      <c r="B40" s="2">
        <v>958</v>
      </c>
      <c r="C40" s="2">
        <v>2</v>
      </c>
      <c r="D40" s="2">
        <v>958088</v>
      </c>
      <c r="E40" s="2">
        <v>6</v>
      </c>
      <c r="F40" s="2" t="s">
        <v>16</v>
      </c>
      <c r="G40" s="2"/>
      <c r="H40" s="3">
        <v>0.69027777777777777</v>
      </c>
      <c r="I40" s="3">
        <v>0.70208333333333328</v>
      </c>
      <c r="J40" s="2" t="s">
        <v>32</v>
      </c>
      <c r="K40" s="2" t="s">
        <v>29</v>
      </c>
      <c r="L40" s="3">
        <v>1.1805555555555555E-2</v>
      </c>
      <c r="M40" s="2">
        <v>190</v>
      </c>
      <c r="N40" s="4">
        <f t="shared" si="0"/>
        <v>1698600</v>
      </c>
      <c r="O40" s="5">
        <v>8940</v>
      </c>
      <c r="P40" s="2" t="s">
        <v>19</v>
      </c>
    </row>
    <row r="41" spans="1:16" x14ac:dyDescent="0.3">
      <c r="A41" s="2" t="s">
        <v>15</v>
      </c>
      <c r="B41" s="2">
        <v>958</v>
      </c>
      <c r="C41" s="2">
        <v>2</v>
      </c>
      <c r="D41" s="2">
        <v>958092</v>
      </c>
      <c r="E41" s="2">
        <v>14</v>
      </c>
      <c r="F41" s="2" t="s">
        <v>16</v>
      </c>
      <c r="G41" s="2"/>
      <c r="H41" s="3">
        <v>0.71527777777777779</v>
      </c>
      <c r="I41" s="3">
        <v>0.72916666666666663</v>
      </c>
      <c r="J41" s="2" t="s">
        <v>31</v>
      </c>
      <c r="K41" s="2" t="s">
        <v>29</v>
      </c>
      <c r="L41" s="3">
        <v>1.3888888888888888E-2</v>
      </c>
      <c r="M41" s="2">
        <v>190</v>
      </c>
      <c r="N41" s="4">
        <f t="shared" si="0"/>
        <v>2134270</v>
      </c>
      <c r="O41" s="5">
        <v>11233</v>
      </c>
      <c r="P41" s="2" t="s">
        <v>19</v>
      </c>
    </row>
    <row r="42" spans="1:16" x14ac:dyDescent="0.3">
      <c r="A42" s="2" t="s">
        <v>15</v>
      </c>
      <c r="B42" s="2">
        <v>958</v>
      </c>
      <c r="C42" s="2">
        <v>2</v>
      </c>
      <c r="D42" s="2">
        <v>958098</v>
      </c>
      <c r="E42" s="2">
        <v>6</v>
      </c>
      <c r="F42" s="2" t="s">
        <v>16</v>
      </c>
      <c r="G42" s="2"/>
      <c r="H42" s="3">
        <v>0.77361111111111114</v>
      </c>
      <c r="I42" s="3">
        <v>0.78541666666666665</v>
      </c>
      <c r="J42" s="2" t="s">
        <v>32</v>
      </c>
      <c r="K42" s="2" t="s">
        <v>29</v>
      </c>
      <c r="L42" s="3">
        <v>1.1805555555555555E-2</v>
      </c>
      <c r="M42" s="2">
        <v>190</v>
      </c>
      <c r="N42" s="4">
        <f t="shared" si="0"/>
        <v>1698600</v>
      </c>
      <c r="O42" s="5">
        <v>8940</v>
      </c>
      <c r="P42" s="2" t="s">
        <v>19</v>
      </c>
    </row>
    <row r="43" spans="1:16" x14ac:dyDescent="0.3">
      <c r="A43" s="2" t="s">
        <v>15</v>
      </c>
      <c r="B43" s="2">
        <v>960</v>
      </c>
      <c r="C43" s="2">
        <v>2</v>
      </c>
      <c r="D43" s="2">
        <v>960002</v>
      </c>
      <c r="E43" s="2">
        <v>1</v>
      </c>
      <c r="F43" s="2" t="s">
        <v>16</v>
      </c>
      <c r="G43" s="2"/>
      <c r="H43" s="3">
        <v>0.22083333333333333</v>
      </c>
      <c r="I43" s="3">
        <v>0.22708333333333333</v>
      </c>
      <c r="J43" s="2" t="s">
        <v>39</v>
      </c>
      <c r="K43" s="2" t="s">
        <v>28</v>
      </c>
      <c r="L43" s="3">
        <v>6.2500000000000003E-3</v>
      </c>
      <c r="M43" s="2">
        <v>190</v>
      </c>
      <c r="N43" s="4">
        <f t="shared" si="0"/>
        <v>1205550</v>
      </c>
      <c r="O43" s="5">
        <v>6345</v>
      </c>
      <c r="P43" s="2" t="s">
        <v>19</v>
      </c>
    </row>
    <row r="44" spans="1:16" x14ac:dyDescent="0.3">
      <c r="A44" s="2" t="s">
        <v>15</v>
      </c>
      <c r="B44" s="2">
        <v>960</v>
      </c>
      <c r="C44" s="2">
        <v>1</v>
      </c>
      <c r="D44" s="2">
        <v>960005</v>
      </c>
      <c r="E44" s="2">
        <v>3</v>
      </c>
      <c r="F44" s="2" t="s">
        <v>16</v>
      </c>
      <c r="G44" s="2"/>
      <c r="H44" s="3">
        <v>0.26250000000000001</v>
      </c>
      <c r="I44" s="3">
        <v>0.27638888888888891</v>
      </c>
      <c r="J44" s="2" t="s">
        <v>26</v>
      </c>
      <c r="K44" s="2" t="s">
        <v>40</v>
      </c>
      <c r="L44" s="3">
        <v>1.3888888888888888E-2</v>
      </c>
      <c r="M44" s="2">
        <v>190</v>
      </c>
      <c r="N44" s="4">
        <f t="shared" si="0"/>
        <v>2646510</v>
      </c>
      <c r="O44" s="5">
        <v>13929</v>
      </c>
      <c r="P44" s="2" t="s">
        <v>19</v>
      </c>
    </row>
    <row r="45" spans="1:16" x14ac:dyDescent="0.3">
      <c r="A45" s="2" t="s">
        <v>15</v>
      </c>
      <c r="B45" s="2">
        <v>960</v>
      </c>
      <c r="C45" s="2">
        <v>1</v>
      </c>
      <c r="D45" s="2">
        <v>960009</v>
      </c>
      <c r="E45" s="2">
        <v>2</v>
      </c>
      <c r="F45" s="2" t="s">
        <v>16</v>
      </c>
      <c r="G45" s="2"/>
      <c r="H45" s="3">
        <v>0.34583333333333333</v>
      </c>
      <c r="I45" s="3">
        <v>0.35486111111111113</v>
      </c>
      <c r="J45" s="2" t="s">
        <v>26</v>
      </c>
      <c r="K45" s="2" t="s">
        <v>41</v>
      </c>
      <c r="L45" s="3">
        <v>9.0277777777777769E-3</v>
      </c>
      <c r="M45" s="2">
        <v>190</v>
      </c>
      <c r="N45" s="4">
        <f t="shared" si="0"/>
        <v>1680930</v>
      </c>
      <c r="O45" s="5">
        <v>8847</v>
      </c>
      <c r="P45" s="2" t="s">
        <v>19</v>
      </c>
    </row>
    <row r="46" spans="1:16" x14ac:dyDescent="0.3">
      <c r="A46" s="2" t="s">
        <v>15</v>
      </c>
      <c r="B46" s="2">
        <v>960</v>
      </c>
      <c r="C46" s="2">
        <v>2</v>
      </c>
      <c r="D46" s="2">
        <v>960026</v>
      </c>
      <c r="E46" s="2">
        <v>2</v>
      </c>
      <c r="F46" s="2" t="s">
        <v>16</v>
      </c>
      <c r="G46" s="2"/>
      <c r="H46" s="3">
        <v>0.35486111111111113</v>
      </c>
      <c r="I46" s="3">
        <v>0.36319444444444443</v>
      </c>
      <c r="J46" s="2" t="s">
        <v>42</v>
      </c>
      <c r="K46" s="2" t="s">
        <v>26</v>
      </c>
      <c r="L46" s="3">
        <v>8.3333333333333332E-3</v>
      </c>
      <c r="M46" s="2">
        <v>190</v>
      </c>
      <c r="N46" s="4">
        <f t="shared" si="0"/>
        <v>1772130</v>
      </c>
      <c r="O46" s="5">
        <v>9327</v>
      </c>
      <c r="P46" s="2" t="s">
        <v>19</v>
      </c>
    </row>
    <row r="47" spans="1:16" x14ac:dyDescent="0.3">
      <c r="A47" s="2" t="s">
        <v>15</v>
      </c>
      <c r="B47" s="2">
        <v>960</v>
      </c>
      <c r="C47" s="2">
        <v>2</v>
      </c>
      <c r="D47" s="2">
        <v>960032</v>
      </c>
      <c r="E47" s="2">
        <v>7</v>
      </c>
      <c r="F47" s="2" t="s">
        <v>33</v>
      </c>
      <c r="G47" s="2"/>
      <c r="H47" s="3">
        <v>0.4152777777777778</v>
      </c>
      <c r="I47" s="3">
        <v>0.43541666666666667</v>
      </c>
      <c r="J47" s="2" t="s">
        <v>43</v>
      </c>
      <c r="K47" s="2" t="s">
        <v>28</v>
      </c>
      <c r="L47" s="3">
        <v>2.013888888888889E-2</v>
      </c>
      <c r="M47" s="2">
        <v>76</v>
      </c>
      <c r="N47" s="4">
        <f t="shared" si="0"/>
        <v>1791092</v>
      </c>
      <c r="O47" s="5">
        <v>23567</v>
      </c>
      <c r="P47" s="2" t="s">
        <v>19</v>
      </c>
    </row>
    <row r="48" spans="1:16" x14ac:dyDescent="0.3">
      <c r="A48" s="2" t="s">
        <v>15</v>
      </c>
      <c r="B48" s="2">
        <v>960</v>
      </c>
      <c r="C48" s="2">
        <v>2</v>
      </c>
      <c r="D48" s="2">
        <v>960038</v>
      </c>
      <c r="E48" s="2">
        <v>2</v>
      </c>
      <c r="F48" s="2" t="s">
        <v>16</v>
      </c>
      <c r="G48" s="2"/>
      <c r="H48" s="3">
        <v>0.43819444444444444</v>
      </c>
      <c r="I48" s="3">
        <v>0.4465277777777778</v>
      </c>
      <c r="J48" s="2" t="s">
        <v>42</v>
      </c>
      <c r="K48" s="2" t="s">
        <v>26</v>
      </c>
      <c r="L48" s="3">
        <v>8.3333333333333332E-3</v>
      </c>
      <c r="M48" s="2">
        <v>190</v>
      </c>
      <c r="N48" s="4">
        <f t="shared" si="0"/>
        <v>1772130</v>
      </c>
      <c r="O48" s="5">
        <v>9327</v>
      </c>
      <c r="P48" s="2" t="s">
        <v>19</v>
      </c>
    </row>
    <row r="49" spans="1:16" x14ac:dyDescent="0.3">
      <c r="A49" s="2" t="s">
        <v>15</v>
      </c>
      <c r="B49" s="2">
        <v>960</v>
      </c>
      <c r="C49" s="2">
        <v>2</v>
      </c>
      <c r="D49" s="2">
        <v>960072</v>
      </c>
      <c r="E49" s="2">
        <v>3</v>
      </c>
      <c r="F49" s="2" t="s">
        <v>16</v>
      </c>
      <c r="G49" s="2"/>
      <c r="H49" s="3">
        <v>0.76597222222222228</v>
      </c>
      <c r="I49" s="3">
        <v>0.77986111111111112</v>
      </c>
      <c r="J49" s="2" t="s">
        <v>39</v>
      </c>
      <c r="K49" s="2" t="s">
        <v>26</v>
      </c>
      <c r="L49" s="3">
        <v>1.3888888888888888E-2</v>
      </c>
      <c r="M49" s="2">
        <v>190</v>
      </c>
      <c r="N49" s="4">
        <f t="shared" si="0"/>
        <v>2615350</v>
      </c>
      <c r="O49" s="5">
        <v>13765</v>
      </c>
      <c r="P49" s="2" t="s">
        <v>19</v>
      </c>
    </row>
    <row r="50" spans="1:16" x14ac:dyDescent="0.3">
      <c r="A50" s="2" t="s">
        <v>15</v>
      </c>
      <c r="B50" s="2">
        <v>971</v>
      </c>
      <c r="C50" s="2">
        <v>1</v>
      </c>
      <c r="D50" s="2">
        <v>971007</v>
      </c>
      <c r="E50" s="2">
        <v>2</v>
      </c>
      <c r="F50" s="2" t="s">
        <v>33</v>
      </c>
      <c r="G50" s="2"/>
      <c r="H50" s="3">
        <v>0.35486111111111113</v>
      </c>
      <c r="I50" s="3">
        <v>0.37986111111111109</v>
      </c>
      <c r="J50" s="2" t="s">
        <v>22</v>
      </c>
      <c r="K50" s="2" t="s">
        <v>22</v>
      </c>
      <c r="L50" s="3">
        <v>2.5000000000000001E-2</v>
      </c>
      <c r="M50" s="2">
        <v>76</v>
      </c>
      <c r="N50" s="4">
        <f t="shared" si="0"/>
        <v>1801656</v>
      </c>
      <c r="O50" s="5">
        <v>23706</v>
      </c>
      <c r="P50" s="2" t="s">
        <v>19</v>
      </c>
    </row>
    <row r="51" spans="1:16" x14ac:dyDescent="0.3">
      <c r="A51" s="2" t="s">
        <v>15</v>
      </c>
      <c r="B51" s="2">
        <v>973</v>
      </c>
      <c r="C51" s="2">
        <v>1</v>
      </c>
      <c r="D51" s="2">
        <v>973007</v>
      </c>
      <c r="E51" s="2">
        <v>2</v>
      </c>
      <c r="F51" s="2" t="s">
        <v>33</v>
      </c>
      <c r="G51" s="2"/>
      <c r="H51" s="3">
        <v>0.37986111111111109</v>
      </c>
      <c r="I51" s="3">
        <v>0.38750000000000001</v>
      </c>
      <c r="J51" s="2" t="s">
        <v>44</v>
      </c>
      <c r="K51" s="2" t="s">
        <v>34</v>
      </c>
      <c r="L51" s="3">
        <v>7.6388888888888886E-3</v>
      </c>
      <c r="M51" s="2">
        <v>76</v>
      </c>
      <c r="N51" s="4">
        <f t="shared" si="0"/>
        <v>603060</v>
      </c>
      <c r="O51" s="5">
        <v>7935</v>
      </c>
      <c r="P51" s="2" t="s">
        <v>19</v>
      </c>
    </row>
    <row r="52" spans="1:16" x14ac:dyDescent="0.3">
      <c r="A52" s="2" t="s">
        <v>15</v>
      </c>
      <c r="B52" s="2">
        <v>973</v>
      </c>
      <c r="C52" s="2">
        <v>2</v>
      </c>
      <c r="D52" s="2">
        <v>973008</v>
      </c>
      <c r="E52" s="2">
        <v>1</v>
      </c>
      <c r="F52" s="2" t="s">
        <v>16</v>
      </c>
      <c r="G52" s="2" t="s">
        <v>38</v>
      </c>
      <c r="H52" s="3">
        <v>0.47916666666666669</v>
      </c>
      <c r="I52" s="3">
        <v>0.48958333333333331</v>
      </c>
      <c r="J52" s="2" t="s">
        <v>34</v>
      </c>
      <c r="K52" s="2" t="s">
        <v>44</v>
      </c>
      <c r="L52" s="3">
        <v>1.0416666666666666E-2</v>
      </c>
      <c r="M52" s="2">
        <v>190</v>
      </c>
      <c r="N52" s="4">
        <f t="shared" si="0"/>
        <v>1818110</v>
      </c>
      <c r="O52" s="5">
        <v>9569</v>
      </c>
      <c r="P52" s="2" t="s">
        <v>19</v>
      </c>
    </row>
    <row r="53" spans="1:16" x14ac:dyDescent="0.3">
      <c r="A53" s="2" t="s">
        <v>15</v>
      </c>
      <c r="B53" s="2">
        <v>974</v>
      </c>
      <c r="C53" s="2">
        <v>1</v>
      </c>
      <c r="D53" s="2">
        <v>974023</v>
      </c>
      <c r="E53" s="2">
        <v>4</v>
      </c>
      <c r="F53" s="2" t="s">
        <v>16</v>
      </c>
      <c r="G53" s="2"/>
      <c r="H53" s="3">
        <v>0.37152777777777779</v>
      </c>
      <c r="I53" s="3">
        <v>0.38055555555555554</v>
      </c>
      <c r="J53" s="2" t="s">
        <v>45</v>
      </c>
      <c r="K53" s="2" t="s">
        <v>25</v>
      </c>
      <c r="L53" s="3">
        <v>9.0277777777777769E-3</v>
      </c>
      <c r="M53" s="2">
        <v>190</v>
      </c>
      <c r="N53" s="4">
        <f t="shared" si="0"/>
        <v>1637990</v>
      </c>
      <c r="O53" s="5">
        <v>8621</v>
      </c>
      <c r="P53" s="2" t="s">
        <v>19</v>
      </c>
    </row>
    <row r="54" spans="1:16" x14ac:dyDescent="0.3">
      <c r="N54" s="10">
        <f>SUM(N5:N53)</f>
        <v>132930650</v>
      </c>
      <c r="O54" s="8" t="s">
        <v>66</v>
      </c>
    </row>
    <row r="55" spans="1:16" ht="23.4" x14ac:dyDescent="0.45">
      <c r="A55" s="6" t="s">
        <v>59</v>
      </c>
      <c r="H55" s="11"/>
      <c r="I55" s="11"/>
      <c r="L55" s="11"/>
      <c r="N55" s="12"/>
      <c r="O55" s="13"/>
    </row>
    <row r="57" spans="1:16" x14ac:dyDescent="0.3">
      <c r="A57" s="9" t="s">
        <v>0</v>
      </c>
      <c r="B57" s="9" t="s">
        <v>1</v>
      </c>
      <c r="C57" s="9" t="s">
        <v>2</v>
      </c>
      <c r="D57" s="9" t="s">
        <v>3</v>
      </c>
      <c r="E57" s="9" t="s">
        <v>4</v>
      </c>
      <c r="F57" s="9" t="s">
        <v>5</v>
      </c>
      <c r="G57" s="9" t="s">
        <v>6</v>
      </c>
      <c r="H57" s="9" t="s">
        <v>7</v>
      </c>
      <c r="I57" s="9" t="s">
        <v>8</v>
      </c>
      <c r="J57" s="9" t="s">
        <v>9</v>
      </c>
      <c r="K57" s="9" t="s">
        <v>10</v>
      </c>
      <c r="L57" s="9" t="s">
        <v>11</v>
      </c>
      <c r="M57" s="9" t="s">
        <v>12</v>
      </c>
      <c r="N57" s="9" t="s">
        <v>105</v>
      </c>
      <c r="O57" s="9" t="s">
        <v>13</v>
      </c>
      <c r="P57" s="9" t="s">
        <v>14</v>
      </c>
    </row>
    <row r="58" spans="1:16" x14ac:dyDescent="0.3">
      <c r="A58" s="2" t="s">
        <v>15</v>
      </c>
      <c r="B58" s="2">
        <v>935</v>
      </c>
      <c r="C58" s="2">
        <v>1</v>
      </c>
      <c r="D58" s="2">
        <v>935013</v>
      </c>
      <c r="E58" s="2">
        <v>3</v>
      </c>
      <c r="F58" s="2" t="s">
        <v>47</v>
      </c>
      <c r="G58" s="2" t="s">
        <v>48</v>
      </c>
      <c r="H58" s="3">
        <v>0.36458333333333331</v>
      </c>
      <c r="I58" s="3">
        <v>0.37430555555555556</v>
      </c>
      <c r="J58" s="2" t="s">
        <v>49</v>
      </c>
      <c r="K58" s="2" t="s">
        <v>50</v>
      </c>
      <c r="L58" s="3">
        <v>9.7222222222222224E-3</v>
      </c>
      <c r="M58" s="2">
        <v>14</v>
      </c>
      <c r="N58" s="4">
        <f t="shared" ref="N58:N121" si="1">SUM(O58*M58)</f>
        <v>153510</v>
      </c>
      <c r="O58" s="5">
        <v>10965</v>
      </c>
      <c r="P58" s="2" t="s">
        <v>19</v>
      </c>
    </row>
    <row r="59" spans="1:16" x14ac:dyDescent="0.3">
      <c r="A59" s="2" t="s">
        <v>15</v>
      </c>
      <c r="B59" s="2">
        <v>935</v>
      </c>
      <c r="C59" s="2">
        <v>2</v>
      </c>
      <c r="D59" s="2">
        <v>935018</v>
      </c>
      <c r="E59" s="2">
        <v>2</v>
      </c>
      <c r="F59" s="2" t="s">
        <v>47</v>
      </c>
      <c r="G59" s="2" t="s">
        <v>48</v>
      </c>
      <c r="H59" s="3">
        <v>0.47291666666666665</v>
      </c>
      <c r="I59" s="3">
        <v>0.4826388888888889</v>
      </c>
      <c r="J59" s="2" t="s">
        <v>50</v>
      </c>
      <c r="K59" s="2" t="s">
        <v>49</v>
      </c>
      <c r="L59" s="3">
        <v>9.7222222222222224E-3</v>
      </c>
      <c r="M59" s="2">
        <v>14</v>
      </c>
      <c r="N59" s="4">
        <f t="shared" si="1"/>
        <v>146398</v>
      </c>
      <c r="O59" s="5">
        <v>10457</v>
      </c>
      <c r="P59" s="2" t="s">
        <v>19</v>
      </c>
    </row>
    <row r="60" spans="1:16" x14ac:dyDescent="0.3">
      <c r="A60" s="2" t="s">
        <v>15</v>
      </c>
      <c r="B60" s="2">
        <v>944</v>
      </c>
      <c r="C60" s="2">
        <v>1</v>
      </c>
      <c r="D60" s="2">
        <v>944083</v>
      </c>
      <c r="E60" s="2">
        <v>1</v>
      </c>
      <c r="F60" s="2" t="s">
        <v>16</v>
      </c>
      <c r="G60" s="2"/>
      <c r="H60" s="3">
        <v>0.83958333333333335</v>
      </c>
      <c r="I60" s="3">
        <v>0.86875000000000002</v>
      </c>
      <c r="J60" s="2" t="s">
        <v>17</v>
      </c>
      <c r="K60" s="2" t="s">
        <v>18</v>
      </c>
      <c r="L60" s="3">
        <v>2.9166666666666667E-2</v>
      </c>
      <c r="M60" s="2">
        <v>64</v>
      </c>
      <c r="N60" s="4">
        <f t="shared" si="1"/>
        <v>1921792</v>
      </c>
      <c r="O60" s="5">
        <v>30028</v>
      </c>
      <c r="P60" s="2" t="s">
        <v>19</v>
      </c>
    </row>
    <row r="61" spans="1:16" x14ac:dyDescent="0.3">
      <c r="A61" s="2" t="s">
        <v>15</v>
      </c>
      <c r="B61" s="2">
        <v>944</v>
      </c>
      <c r="C61" s="2">
        <v>2</v>
      </c>
      <c r="D61" s="2">
        <v>944084</v>
      </c>
      <c r="E61" s="2">
        <v>1</v>
      </c>
      <c r="F61" s="2" t="s">
        <v>16</v>
      </c>
      <c r="G61" s="2"/>
      <c r="H61" s="3">
        <v>0.83958333333333335</v>
      </c>
      <c r="I61" s="3">
        <v>0.86875000000000002</v>
      </c>
      <c r="J61" s="2" t="s">
        <v>20</v>
      </c>
      <c r="K61" s="2" t="s">
        <v>17</v>
      </c>
      <c r="L61" s="3">
        <v>2.9166666666666667E-2</v>
      </c>
      <c r="M61" s="2">
        <v>64</v>
      </c>
      <c r="N61" s="4">
        <f t="shared" si="1"/>
        <v>1895488</v>
      </c>
      <c r="O61" s="5">
        <v>29617</v>
      </c>
      <c r="P61" s="2" t="s">
        <v>19</v>
      </c>
    </row>
    <row r="62" spans="1:16" x14ac:dyDescent="0.3">
      <c r="A62" s="2" t="s">
        <v>15</v>
      </c>
      <c r="B62" s="2">
        <v>946</v>
      </c>
      <c r="C62" s="2">
        <v>1</v>
      </c>
      <c r="D62" s="2">
        <v>946001</v>
      </c>
      <c r="E62" s="2">
        <v>1</v>
      </c>
      <c r="F62" s="2" t="s">
        <v>16</v>
      </c>
      <c r="G62" s="2"/>
      <c r="H62" s="3">
        <v>0.23194444444444445</v>
      </c>
      <c r="I62" s="3">
        <v>0.24583333333333332</v>
      </c>
      <c r="J62" s="2" t="s">
        <v>21</v>
      </c>
      <c r="K62" s="2" t="s">
        <v>22</v>
      </c>
      <c r="L62" s="3">
        <v>1.3888888888888888E-2</v>
      </c>
      <c r="M62" s="2">
        <v>64</v>
      </c>
      <c r="N62" s="4">
        <f t="shared" si="1"/>
        <v>917888</v>
      </c>
      <c r="O62" s="5">
        <v>14342</v>
      </c>
      <c r="P62" s="2" t="s">
        <v>19</v>
      </c>
    </row>
    <row r="63" spans="1:16" x14ac:dyDescent="0.3">
      <c r="A63" s="2" t="s">
        <v>15</v>
      </c>
      <c r="B63" s="2">
        <v>946</v>
      </c>
      <c r="C63" s="2">
        <v>2</v>
      </c>
      <c r="D63" s="2">
        <v>946006</v>
      </c>
      <c r="E63" s="2">
        <v>1</v>
      </c>
      <c r="F63" s="2" t="s">
        <v>16</v>
      </c>
      <c r="G63" s="2"/>
      <c r="H63" s="3">
        <v>0.21249999999999999</v>
      </c>
      <c r="I63" s="3">
        <v>0.22638888888888889</v>
      </c>
      <c r="J63" s="2" t="s">
        <v>22</v>
      </c>
      <c r="K63" s="2" t="s">
        <v>23</v>
      </c>
      <c r="L63" s="3">
        <v>1.3888888888888888E-2</v>
      </c>
      <c r="M63" s="2">
        <v>64</v>
      </c>
      <c r="N63" s="4">
        <f t="shared" si="1"/>
        <v>885760</v>
      </c>
      <c r="O63" s="5">
        <v>13840</v>
      </c>
      <c r="P63" s="2" t="s">
        <v>19</v>
      </c>
    </row>
    <row r="64" spans="1:16" x14ac:dyDescent="0.3">
      <c r="A64" s="2" t="s">
        <v>15</v>
      </c>
      <c r="B64" s="2">
        <v>946</v>
      </c>
      <c r="C64" s="2">
        <v>1</v>
      </c>
      <c r="D64" s="2">
        <v>946093</v>
      </c>
      <c r="E64" s="2">
        <v>1</v>
      </c>
      <c r="F64" s="2" t="s">
        <v>16</v>
      </c>
      <c r="G64" s="2"/>
      <c r="H64" s="3">
        <v>0.77361111111111114</v>
      </c>
      <c r="I64" s="3">
        <v>0.78749999999999998</v>
      </c>
      <c r="J64" s="2" t="s">
        <v>21</v>
      </c>
      <c r="K64" s="2" t="s">
        <v>22</v>
      </c>
      <c r="L64" s="3">
        <v>1.3888888888888888E-2</v>
      </c>
      <c r="M64" s="2">
        <v>64</v>
      </c>
      <c r="N64" s="4">
        <f t="shared" si="1"/>
        <v>917888</v>
      </c>
      <c r="O64" s="5">
        <v>14342</v>
      </c>
      <c r="P64" s="2" t="s">
        <v>19</v>
      </c>
    </row>
    <row r="65" spans="1:16" x14ac:dyDescent="0.3">
      <c r="A65" s="2" t="s">
        <v>15</v>
      </c>
      <c r="B65" s="2">
        <v>946</v>
      </c>
      <c r="C65" s="2">
        <v>2</v>
      </c>
      <c r="D65" s="2">
        <v>946098</v>
      </c>
      <c r="E65" s="2">
        <v>1</v>
      </c>
      <c r="F65" s="2" t="s">
        <v>16</v>
      </c>
      <c r="G65" s="2"/>
      <c r="H65" s="3">
        <v>0.75416666666666665</v>
      </c>
      <c r="I65" s="3">
        <v>0.7680555555555556</v>
      </c>
      <c r="J65" s="2" t="s">
        <v>22</v>
      </c>
      <c r="K65" s="2" t="s">
        <v>23</v>
      </c>
      <c r="L65" s="3">
        <v>1.3888888888888888E-2</v>
      </c>
      <c r="M65" s="2">
        <v>64</v>
      </c>
      <c r="N65" s="4">
        <f t="shared" si="1"/>
        <v>885760</v>
      </c>
      <c r="O65" s="5">
        <v>13840</v>
      </c>
      <c r="P65" s="2" t="s">
        <v>19</v>
      </c>
    </row>
    <row r="66" spans="1:16" x14ac:dyDescent="0.3">
      <c r="A66" s="2" t="s">
        <v>15</v>
      </c>
      <c r="B66" s="2">
        <v>946</v>
      </c>
      <c r="C66" s="2">
        <v>1</v>
      </c>
      <c r="D66" s="2">
        <v>946099</v>
      </c>
      <c r="E66" s="2">
        <v>1</v>
      </c>
      <c r="F66" s="2" t="s">
        <v>16</v>
      </c>
      <c r="G66" s="2"/>
      <c r="H66" s="3">
        <v>0.81527777777777777</v>
      </c>
      <c r="I66" s="3">
        <v>0.82916666666666672</v>
      </c>
      <c r="J66" s="2" t="s">
        <v>21</v>
      </c>
      <c r="K66" s="2" t="s">
        <v>22</v>
      </c>
      <c r="L66" s="3">
        <v>1.3888888888888888E-2</v>
      </c>
      <c r="M66" s="2">
        <v>64</v>
      </c>
      <c r="N66" s="4">
        <f t="shared" si="1"/>
        <v>917888</v>
      </c>
      <c r="O66" s="5">
        <v>14342</v>
      </c>
      <c r="P66" s="2" t="s">
        <v>19</v>
      </c>
    </row>
    <row r="67" spans="1:16" x14ac:dyDescent="0.3">
      <c r="A67" s="2" t="s">
        <v>15</v>
      </c>
      <c r="B67" s="2">
        <v>946</v>
      </c>
      <c r="C67" s="2">
        <v>2</v>
      </c>
      <c r="D67" s="2">
        <v>946102</v>
      </c>
      <c r="E67" s="2">
        <v>1</v>
      </c>
      <c r="F67" s="2" t="s">
        <v>16</v>
      </c>
      <c r="G67" s="2"/>
      <c r="H67" s="3">
        <v>0.79583333333333328</v>
      </c>
      <c r="I67" s="3">
        <v>0.80972222222222223</v>
      </c>
      <c r="J67" s="2" t="s">
        <v>22</v>
      </c>
      <c r="K67" s="2" t="s">
        <v>23</v>
      </c>
      <c r="L67" s="3">
        <v>1.3888888888888888E-2</v>
      </c>
      <c r="M67" s="2">
        <v>64</v>
      </c>
      <c r="N67" s="4">
        <f t="shared" si="1"/>
        <v>885760</v>
      </c>
      <c r="O67" s="5">
        <v>13840</v>
      </c>
      <c r="P67" s="2" t="s">
        <v>19</v>
      </c>
    </row>
    <row r="68" spans="1:16" x14ac:dyDescent="0.3">
      <c r="A68" s="2" t="s">
        <v>15</v>
      </c>
      <c r="B68" s="2">
        <v>949</v>
      </c>
      <c r="C68" s="2">
        <v>2</v>
      </c>
      <c r="D68" s="2">
        <v>949006</v>
      </c>
      <c r="E68" s="2">
        <v>1</v>
      </c>
      <c r="F68" s="2" t="s">
        <v>16</v>
      </c>
      <c r="G68" s="2" t="s">
        <v>48</v>
      </c>
      <c r="H68" s="3">
        <v>0.27569444444444446</v>
      </c>
      <c r="I68" s="3">
        <v>0.29930555555555555</v>
      </c>
      <c r="J68" s="2" t="s">
        <v>24</v>
      </c>
      <c r="K68" s="2" t="s">
        <v>25</v>
      </c>
      <c r="L68" s="3">
        <v>2.361111111111111E-2</v>
      </c>
      <c r="M68" s="2">
        <v>64</v>
      </c>
      <c r="N68" s="4">
        <f t="shared" si="1"/>
        <v>1638528</v>
      </c>
      <c r="O68" s="5">
        <v>25602</v>
      </c>
      <c r="P68" s="2" t="s">
        <v>19</v>
      </c>
    </row>
    <row r="69" spans="1:16" x14ac:dyDescent="0.3">
      <c r="A69" s="2" t="s">
        <v>15</v>
      </c>
      <c r="B69" s="2">
        <v>949</v>
      </c>
      <c r="C69" s="2">
        <v>1</v>
      </c>
      <c r="D69" s="2">
        <v>949009</v>
      </c>
      <c r="E69" s="2">
        <v>2</v>
      </c>
      <c r="F69" s="2" t="s">
        <v>16</v>
      </c>
      <c r="G69" s="2" t="s">
        <v>48</v>
      </c>
      <c r="H69" s="3">
        <v>0.28472222222222221</v>
      </c>
      <c r="I69" s="3">
        <v>0.30763888888888891</v>
      </c>
      <c r="J69" s="2" t="s">
        <v>21</v>
      </c>
      <c r="K69" s="2" t="s">
        <v>24</v>
      </c>
      <c r="L69" s="3">
        <v>2.2916666666666665E-2</v>
      </c>
      <c r="M69" s="2">
        <v>64</v>
      </c>
      <c r="N69" s="4">
        <f t="shared" si="1"/>
        <v>1601856</v>
      </c>
      <c r="O69" s="5">
        <v>25029</v>
      </c>
      <c r="P69" s="2" t="s">
        <v>19</v>
      </c>
    </row>
    <row r="70" spans="1:16" x14ac:dyDescent="0.3">
      <c r="A70" s="2" t="s">
        <v>15</v>
      </c>
      <c r="B70" s="2">
        <v>949</v>
      </c>
      <c r="C70" s="2">
        <v>2</v>
      </c>
      <c r="D70" s="2">
        <v>949010</v>
      </c>
      <c r="E70" s="2">
        <v>2</v>
      </c>
      <c r="F70" s="2" t="s">
        <v>16</v>
      </c>
      <c r="G70" s="2"/>
      <c r="H70" s="3">
        <v>0.31736111111111109</v>
      </c>
      <c r="I70" s="3">
        <v>0.35</v>
      </c>
      <c r="J70" s="2" t="s">
        <v>24</v>
      </c>
      <c r="K70" s="2" t="s">
        <v>25</v>
      </c>
      <c r="L70" s="3">
        <v>3.2638888888888891E-2</v>
      </c>
      <c r="M70" s="2">
        <v>64</v>
      </c>
      <c r="N70" s="4">
        <f t="shared" si="1"/>
        <v>2080256</v>
      </c>
      <c r="O70" s="5">
        <v>32504</v>
      </c>
      <c r="P70" s="2" t="s">
        <v>19</v>
      </c>
    </row>
    <row r="71" spans="1:16" x14ac:dyDescent="0.3">
      <c r="A71" s="2" t="s">
        <v>15</v>
      </c>
      <c r="B71" s="2">
        <v>949</v>
      </c>
      <c r="C71" s="2">
        <v>1</v>
      </c>
      <c r="D71" s="2">
        <v>949013</v>
      </c>
      <c r="E71" s="2">
        <v>2</v>
      </c>
      <c r="F71" s="2" t="s">
        <v>16</v>
      </c>
      <c r="G71" s="2"/>
      <c r="H71" s="3">
        <v>0.36805555555555558</v>
      </c>
      <c r="I71" s="3">
        <v>0.39097222222222222</v>
      </c>
      <c r="J71" s="2" t="s">
        <v>21</v>
      </c>
      <c r="K71" s="2" t="s">
        <v>24</v>
      </c>
      <c r="L71" s="3">
        <v>2.2916666666666665E-2</v>
      </c>
      <c r="M71" s="2">
        <v>64</v>
      </c>
      <c r="N71" s="4">
        <f t="shared" si="1"/>
        <v>1601856</v>
      </c>
      <c r="O71" s="5">
        <v>25029</v>
      </c>
      <c r="P71" s="2" t="s">
        <v>19</v>
      </c>
    </row>
    <row r="72" spans="1:16" x14ac:dyDescent="0.3">
      <c r="A72" s="2" t="s">
        <v>15</v>
      </c>
      <c r="B72" s="2">
        <v>949</v>
      </c>
      <c r="C72" s="2">
        <v>2</v>
      </c>
      <c r="D72" s="2">
        <v>949016</v>
      </c>
      <c r="E72" s="2">
        <v>1</v>
      </c>
      <c r="F72" s="2" t="s">
        <v>16</v>
      </c>
      <c r="G72" s="2"/>
      <c r="H72" s="3">
        <v>0.40069444444444446</v>
      </c>
      <c r="I72" s="3">
        <v>0.42430555555555555</v>
      </c>
      <c r="J72" s="2" t="s">
        <v>24</v>
      </c>
      <c r="K72" s="2" t="s">
        <v>25</v>
      </c>
      <c r="L72" s="3">
        <v>2.361111111111111E-2</v>
      </c>
      <c r="M72" s="2">
        <v>64</v>
      </c>
      <c r="N72" s="4">
        <f t="shared" si="1"/>
        <v>1638528</v>
      </c>
      <c r="O72" s="5">
        <v>25602</v>
      </c>
      <c r="P72" s="2" t="s">
        <v>19</v>
      </c>
    </row>
    <row r="73" spans="1:16" x14ac:dyDescent="0.3">
      <c r="A73" s="2" t="s">
        <v>15</v>
      </c>
      <c r="B73" s="2">
        <v>949</v>
      </c>
      <c r="C73" s="2">
        <v>1</v>
      </c>
      <c r="D73" s="2">
        <v>949017</v>
      </c>
      <c r="E73" s="2">
        <v>2</v>
      </c>
      <c r="F73" s="2" t="s">
        <v>16</v>
      </c>
      <c r="G73" s="2" t="s">
        <v>48</v>
      </c>
      <c r="H73" s="3">
        <v>0.4513888888888889</v>
      </c>
      <c r="I73" s="3">
        <v>0.47430555555555554</v>
      </c>
      <c r="J73" s="2" t="s">
        <v>21</v>
      </c>
      <c r="K73" s="2" t="s">
        <v>24</v>
      </c>
      <c r="L73" s="3">
        <v>2.2916666666666665E-2</v>
      </c>
      <c r="M73" s="2">
        <v>64</v>
      </c>
      <c r="N73" s="4">
        <f t="shared" si="1"/>
        <v>1601856</v>
      </c>
      <c r="O73" s="5">
        <v>25029</v>
      </c>
      <c r="P73" s="2" t="s">
        <v>19</v>
      </c>
    </row>
    <row r="74" spans="1:16" x14ac:dyDescent="0.3">
      <c r="A74" s="2" t="s">
        <v>15</v>
      </c>
      <c r="B74" s="2">
        <v>949</v>
      </c>
      <c r="C74" s="2">
        <v>2</v>
      </c>
      <c r="D74" s="2">
        <v>949020</v>
      </c>
      <c r="E74" s="2">
        <v>4</v>
      </c>
      <c r="F74" s="2" t="s">
        <v>16</v>
      </c>
      <c r="G74" s="2" t="s">
        <v>48</v>
      </c>
      <c r="H74" s="3">
        <v>0.48402777777777778</v>
      </c>
      <c r="I74" s="3">
        <v>0.51111111111111107</v>
      </c>
      <c r="J74" s="2" t="s">
        <v>24</v>
      </c>
      <c r="K74" s="2" t="s">
        <v>25</v>
      </c>
      <c r="L74" s="3">
        <v>2.7083333333333334E-2</v>
      </c>
      <c r="M74" s="2">
        <v>64</v>
      </c>
      <c r="N74" s="4">
        <f t="shared" si="1"/>
        <v>1779456</v>
      </c>
      <c r="O74" s="5">
        <v>27804</v>
      </c>
      <c r="P74" s="2" t="s">
        <v>19</v>
      </c>
    </row>
    <row r="75" spans="1:16" x14ac:dyDescent="0.3">
      <c r="A75" s="2" t="s">
        <v>15</v>
      </c>
      <c r="B75" s="2">
        <v>949</v>
      </c>
      <c r="C75" s="2">
        <v>1</v>
      </c>
      <c r="D75" s="2">
        <v>949023</v>
      </c>
      <c r="E75" s="2">
        <v>3</v>
      </c>
      <c r="F75" s="2" t="s">
        <v>16</v>
      </c>
      <c r="G75" s="2"/>
      <c r="H75" s="3">
        <v>0.53472222222222221</v>
      </c>
      <c r="I75" s="3">
        <v>0.56666666666666665</v>
      </c>
      <c r="J75" s="2" t="s">
        <v>21</v>
      </c>
      <c r="K75" s="2" t="s">
        <v>24</v>
      </c>
      <c r="L75" s="3">
        <v>3.1944444444444442E-2</v>
      </c>
      <c r="M75" s="2">
        <v>64</v>
      </c>
      <c r="N75" s="4">
        <f t="shared" si="1"/>
        <v>1937344</v>
      </c>
      <c r="O75" s="5">
        <v>30271</v>
      </c>
      <c r="P75" s="2" t="s">
        <v>19</v>
      </c>
    </row>
    <row r="76" spans="1:16" x14ac:dyDescent="0.3">
      <c r="A76" s="2" t="s">
        <v>15</v>
      </c>
      <c r="B76" s="2">
        <v>949</v>
      </c>
      <c r="C76" s="2">
        <v>2</v>
      </c>
      <c r="D76" s="2">
        <v>949026</v>
      </c>
      <c r="E76" s="2">
        <v>1</v>
      </c>
      <c r="F76" s="2" t="s">
        <v>16</v>
      </c>
      <c r="G76" s="2" t="s">
        <v>48</v>
      </c>
      <c r="H76" s="3">
        <v>0.56736111111111109</v>
      </c>
      <c r="I76" s="3">
        <v>0.59097222222222223</v>
      </c>
      <c r="J76" s="2" t="s">
        <v>24</v>
      </c>
      <c r="K76" s="2" t="s">
        <v>25</v>
      </c>
      <c r="L76" s="3">
        <v>2.361111111111111E-2</v>
      </c>
      <c r="M76" s="2">
        <v>64</v>
      </c>
      <c r="N76" s="4">
        <f t="shared" si="1"/>
        <v>1638528</v>
      </c>
      <c r="O76" s="5">
        <v>25602</v>
      </c>
      <c r="P76" s="2" t="s">
        <v>19</v>
      </c>
    </row>
    <row r="77" spans="1:16" x14ac:dyDescent="0.3">
      <c r="A77" s="2" t="s">
        <v>15</v>
      </c>
      <c r="B77" s="2">
        <v>949</v>
      </c>
      <c r="C77" s="2">
        <v>1</v>
      </c>
      <c r="D77" s="2">
        <v>949033</v>
      </c>
      <c r="E77" s="2">
        <v>2</v>
      </c>
      <c r="F77" s="2" t="s">
        <v>16</v>
      </c>
      <c r="G77" s="2" t="s">
        <v>48</v>
      </c>
      <c r="H77" s="3">
        <v>0.61805555555555558</v>
      </c>
      <c r="I77" s="3">
        <v>0.64097222222222228</v>
      </c>
      <c r="J77" s="2" t="s">
        <v>21</v>
      </c>
      <c r="K77" s="2" t="s">
        <v>24</v>
      </c>
      <c r="L77" s="3">
        <v>2.2916666666666665E-2</v>
      </c>
      <c r="M77" s="2">
        <v>64</v>
      </c>
      <c r="N77" s="4">
        <f t="shared" si="1"/>
        <v>1601856</v>
      </c>
      <c r="O77" s="5">
        <v>25029</v>
      </c>
      <c r="P77" s="2" t="s">
        <v>19</v>
      </c>
    </row>
    <row r="78" spans="1:16" x14ac:dyDescent="0.3">
      <c r="A78" s="2" t="s">
        <v>15</v>
      </c>
      <c r="B78" s="2">
        <v>949</v>
      </c>
      <c r="C78" s="2">
        <v>2</v>
      </c>
      <c r="D78" s="2">
        <v>949036</v>
      </c>
      <c r="E78" s="2">
        <v>1</v>
      </c>
      <c r="F78" s="2" t="s">
        <v>16</v>
      </c>
      <c r="G78" s="2" t="s">
        <v>48</v>
      </c>
      <c r="H78" s="3">
        <v>0.65069444444444446</v>
      </c>
      <c r="I78" s="3">
        <v>0.6743055555555556</v>
      </c>
      <c r="J78" s="2" t="s">
        <v>24</v>
      </c>
      <c r="K78" s="2" t="s">
        <v>25</v>
      </c>
      <c r="L78" s="3">
        <v>2.361111111111111E-2</v>
      </c>
      <c r="M78" s="2">
        <v>64</v>
      </c>
      <c r="N78" s="4">
        <f t="shared" si="1"/>
        <v>1638528</v>
      </c>
      <c r="O78" s="5">
        <v>25602</v>
      </c>
      <c r="P78" s="2" t="s">
        <v>19</v>
      </c>
    </row>
    <row r="79" spans="1:16" x14ac:dyDescent="0.3">
      <c r="A79" s="2" t="s">
        <v>15</v>
      </c>
      <c r="B79" s="2">
        <v>949</v>
      </c>
      <c r="C79" s="2">
        <v>1</v>
      </c>
      <c r="D79" s="2">
        <v>949043</v>
      </c>
      <c r="E79" s="2">
        <v>2</v>
      </c>
      <c r="F79" s="2" t="s">
        <v>16</v>
      </c>
      <c r="G79" s="2" t="s">
        <v>48</v>
      </c>
      <c r="H79" s="3">
        <v>0.70138888888888884</v>
      </c>
      <c r="I79" s="3">
        <v>0.72430555555555554</v>
      </c>
      <c r="J79" s="2" t="s">
        <v>21</v>
      </c>
      <c r="K79" s="2" t="s">
        <v>24</v>
      </c>
      <c r="L79" s="3">
        <v>2.2916666666666665E-2</v>
      </c>
      <c r="M79" s="2">
        <v>64</v>
      </c>
      <c r="N79" s="4">
        <f t="shared" si="1"/>
        <v>1601856</v>
      </c>
      <c r="O79" s="5">
        <v>25029</v>
      </c>
      <c r="P79" s="2" t="s">
        <v>19</v>
      </c>
    </row>
    <row r="80" spans="1:16" x14ac:dyDescent="0.3">
      <c r="A80" s="2" t="s">
        <v>15</v>
      </c>
      <c r="B80" s="2">
        <v>949</v>
      </c>
      <c r="C80" s="2">
        <v>1</v>
      </c>
      <c r="D80" s="2">
        <v>949045</v>
      </c>
      <c r="E80" s="2">
        <v>2</v>
      </c>
      <c r="F80" s="2" t="s">
        <v>16</v>
      </c>
      <c r="G80" s="2"/>
      <c r="H80" s="3">
        <v>0.78472222222222221</v>
      </c>
      <c r="I80" s="3">
        <v>0.80763888888888891</v>
      </c>
      <c r="J80" s="2" t="s">
        <v>21</v>
      </c>
      <c r="K80" s="2" t="s">
        <v>24</v>
      </c>
      <c r="L80" s="3">
        <v>2.2916666666666665E-2</v>
      </c>
      <c r="M80" s="2">
        <v>64</v>
      </c>
      <c r="N80" s="4">
        <f t="shared" si="1"/>
        <v>1601856</v>
      </c>
      <c r="O80" s="5">
        <v>25029</v>
      </c>
      <c r="P80" s="2" t="s">
        <v>19</v>
      </c>
    </row>
    <row r="81" spans="1:16" x14ac:dyDescent="0.3">
      <c r="A81" s="2" t="s">
        <v>15</v>
      </c>
      <c r="B81" s="2">
        <v>949</v>
      </c>
      <c r="C81" s="2">
        <v>2</v>
      </c>
      <c r="D81" s="2">
        <v>949048</v>
      </c>
      <c r="E81" s="2">
        <v>1</v>
      </c>
      <c r="F81" s="2" t="s">
        <v>16</v>
      </c>
      <c r="G81" s="2"/>
      <c r="H81" s="3">
        <v>0.73402777777777772</v>
      </c>
      <c r="I81" s="3">
        <v>0.75763888888888886</v>
      </c>
      <c r="J81" s="2" t="s">
        <v>24</v>
      </c>
      <c r="K81" s="2" t="s">
        <v>25</v>
      </c>
      <c r="L81" s="3">
        <v>2.361111111111111E-2</v>
      </c>
      <c r="M81" s="2">
        <v>64</v>
      </c>
      <c r="N81" s="4">
        <f t="shared" si="1"/>
        <v>1638528</v>
      </c>
      <c r="O81" s="5">
        <v>25602</v>
      </c>
      <c r="P81" s="2" t="s">
        <v>19</v>
      </c>
    </row>
    <row r="82" spans="1:16" x14ac:dyDescent="0.3">
      <c r="A82" s="2" t="s">
        <v>15</v>
      </c>
      <c r="B82" s="2">
        <v>950</v>
      </c>
      <c r="C82" s="2">
        <v>2</v>
      </c>
      <c r="D82" s="2">
        <v>950002</v>
      </c>
      <c r="E82" s="2">
        <v>1</v>
      </c>
      <c r="F82" s="2" t="s">
        <v>16</v>
      </c>
      <c r="G82" s="2"/>
      <c r="H82" s="3">
        <v>0.24652777777777779</v>
      </c>
      <c r="I82" s="3">
        <v>0.26944444444444443</v>
      </c>
      <c r="J82" s="2" t="s">
        <v>26</v>
      </c>
      <c r="K82" s="2" t="s">
        <v>23</v>
      </c>
      <c r="L82" s="3">
        <v>2.2916666666666665E-2</v>
      </c>
      <c r="M82" s="2">
        <v>64</v>
      </c>
      <c r="N82" s="4">
        <f t="shared" si="1"/>
        <v>1508480</v>
      </c>
      <c r="O82" s="5">
        <v>23570</v>
      </c>
      <c r="P82" s="2" t="s">
        <v>19</v>
      </c>
    </row>
    <row r="83" spans="1:16" x14ac:dyDescent="0.3">
      <c r="A83" s="2" t="s">
        <v>15</v>
      </c>
      <c r="B83" s="2">
        <v>950</v>
      </c>
      <c r="C83" s="2">
        <v>1</v>
      </c>
      <c r="D83" s="2">
        <v>950009</v>
      </c>
      <c r="E83" s="2">
        <v>1</v>
      </c>
      <c r="F83" s="2" t="s">
        <v>16</v>
      </c>
      <c r="G83" s="2" t="s">
        <v>48</v>
      </c>
      <c r="H83" s="3">
        <v>0.31597222222222221</v>
      </c>
      <c r="I83" s="3">
        <v>0.33888888888888891</v>
      </c>
      <c r="J83" s="2" t="s">
        <v>21</v>
      </c>
      <c r="K83" s="2" t="s">
        <v>26</v>
      </c>
      <c r="L83" s="3">
        <v>2.2916666666666665E-2</v>
      </c>
      <c r="M83" s="2">
        <v>64</v>
      </c>
      <c r="N83" s="4">
        <f t="shared" si="1"/>
        <v>1530432</v>
      </c>
      <c r="O83" s="5">
        <v>23913</v>
      </c>
      <c r="P83" s="2" t="s">
        <v>19</v>
      </c>
    </row>
    <row r="84" spans="1:16" x14ac:dyDescent="0.3">
      <c r="A84" s="2" t="s">
        <v>15</v>
      </c>
      <c r="B84" s="2">
        <v>950</v>
      </c>
      <c r="C84" s="2">
        <v>2</v>
      </c>
      <c r="D84" s="2">
        <v>950010</v>
      </c>
      <c r="E84" s="2">
        <v>1</v>
      </c>
      <c r="F84" s="2" t="s">
        <v>16</v>
      </c>
      <c r="G84" s="2" t="s">
        <v>48</v>
      </c>
      <c r="H84" s="3">
        <v>0.28819444444444442</v>
      </c>
      <c r="I84" s="3">
        <v>0.31111111111111112</v>
      </c>
      <c r="J84" s="2" t="s">
        <v>26</v>
      </c>
      <c r="K84" s="2" t="s">
        <v>23</v>
      </c>
      <c r="L84" s="3">
        <v>2.2916666666666665E-2</v>
      </c>
      <c r="M84" s="2">
        <v>64</v>
      </c>
      <c r="N84" s="4">
        <f t="shared" si="1"/>
        <v>1508480</v>
      </c>
      <c r="O84" s="5">
        <v>23570</v>
      </c>
      <c r="P84" s="2" t="s">
        <v>19</v>
      </c>
    </row>
    <row r="85" spans="1:16" x14ac:dyDescent="0.3">
      <c r="A85" s="2" t="s">
        <v>15</v>
      </c>
      <c r="B85" s="2">
        <v>950</v>
      </c>
      <c r="C85" s="2">
        <v>2</v>
      </c>
      <c r="D85" s="2">
        <v>950026</v>
      </c>
      <c r="E85" s="2">
        <v>3</v>
      </c>
      <c r="F85" s="2" t="s">
        <v>51</v>
      </c>
      <c r="G85" s="2" t="s">
        <v>48</v>
      </c>
      <c r="H85" s="3">
        <v>0.44236111111111109</v>
      </c>
      <c r="I85" s="3">
        <v>0.44444444444444442</v>
      </c>
      <c r="J85" s="2" t="s">
        <v>52</v>
      </c>
      <c r="K85" s="2" t="s">
        <v>23</v>
      </c>
      <c r="L85" s="3">
        <v>2.0833333333333333E-3</v>
      </c>
      <c r="M85" s="2">
        <v>51</v>
      </c>
      <c r="N85" s="4">
        <f t="shared" si="1"/>
        <v>94197</v>
      </c>
      <c r="O85" s="5">
        <v>1847</v>
      </c>
      <c r="P85" s="2" t="s">
        <v>19</v>
      </c>
    </row>
    <row r="86" spans="1:16" x14ac:dyDescent="0.3">
      <c r="A86" s="2" t="s">
        <v>15</v>
      </c>
      <c r="B86" s="2">
        <v>950</v>
      </c>
      <c r="C86" s="2">
        <v>2</v>
      </c>
      <c r="D86" s="2">
        <v>950028</v>
      </c>
      <c r="E86" s="2">
        <v>1</v>
      </c>
      <c r="F86" s="2" t="s">
        <v>16</v>
      </c>
      <c r="G86" s="2"/>
      <c r="H86" s="3">
        <v>0.4548611111111111</v>
      </c>
      <c r="I86" s="3">
        <v>0.4777777777777778</v>
      </c>
      <c r="J86" s="2" t="s">
        <v>26</v>
      </c>
      <c r="K86" s="2" t="s">
        <v>23</v>
      </c>
      <c r="L86" s="3">
        <v>2.2916666666666665E-2</v>
      </c>
      <c r="M86" s="2">
        <v>64</v>
      </c>
      <c r="N86" s="4">
        <f t="shared" si="1"/>
        <v>1508480</v>
      </c>
      <c r="O86" s="5">
        <v>23570</v>
      </c>
      <c r="P86" s="2" t="s">
        <v>19</v>
      </c>
    </row>
    <row r="87" spans="1:16" x14ac:dyDescent="0.3">
      <c r="A87" s="2" t="s">
        <v>15</v>
      </c>
      <c r="B87" s="2">
        <v>950</v>
      </c>
      <c r="C87" s="2">
        <v>1</v>
      </c>
      <c r="D87" s="2">
        <v>950029</v>
      </c>
      <c r="E87" s="2">
        <v>1</v>
      </c>
      <c r="F87" s="2" t="s">
        <v>16</v>
      </c>
      <c r="G87" s="2" t="s">
        <v>48</v>
      </c>
      <c r="H87" s="3">
        <v>0.4826388888888889</v>
      </c>
      <c r="I87" s="3">
        <v>0.50555555555555554</v>
      </c>
      <c r="J87" s="2" t="s">
        <v>21</v>
      </c>
      <c r="K87" s="2" t="s">
        <v>26</v>
      </c>
      <c r="L87" s="3">
        <v>2.2916666666666665E-2</v>
      </c>
      <c r="M87" s="2">
        <v>64</v>
      </c>
      <c r="N87" s="4">
        <f t="shared" si="1"/>
        <v>1530432</v>
      </c>
      <c r="O87" s="5">
        <v>23913</v>
      </c>
      <c r="P87" s="2" t="s">
        <v>19</v>
      </c>
    </row>
    <row r="88" spans="1:16" x14ac:dyDescent="0.3">
      <c r="A88" s="2" t="s">
        <v>15</v>
      </c>
      <c r="B88" s="2">
        <v>950</v>
      </c>
      <c r="C88" s="2">
        <v>1</v>
      </c>
      <c r="D88" s="2">
        <v>950039</v>
      </c>
      <c r="E88" s="2">
        <v>3</v>
      </c>
      <c r="F88" s="2" t="s">
        <v>16</v>
      </c>
      <c r="G88" s="2"/>
      <c r="H88" s="3">
        <v>0.59722222222222221</v>
      </c>
      <c r="I88" s="3">
        <v>0.6</v>
      </c>
      <c r="J88" s="2" t="s">
        <v>21</v>
      </c>
      <c r="K88" s="2" t="s">
        <v>27</v>
      </c>
      <c r="L88" s="3">
        <v>2.7777777777777779E-3</v>
      </c>
      <c r="M88" s="2">
        <v>64</v>
      </c>
      <c r="N88" s="4">
        <f t="shared" si="1"/>
        <v>126464</v>
      </c>
      <c r="O88" s="5">
        <v>1976</v>
      </c>
      <c r="P88" s="2" t="s">
        <v>19</v>
      </c>
    </row>
    <row r="89" spans="1:16" x14ac:dyDescent="0.3">
      <c r="A89" s="2" t="s">
        <v>15</v>
      </c>
      <c r="B89" s="2">
        <v>950</v>
      </c>
      <c r="C89" s="2">
        <v>2</v>
      </c>
      <c r="D89" s="2">
        <v>950042</v>
      </c>
      <c r="E89" s="2">
        <v>1</v>
      </c>
      <c r="F89" s="2" t="s">
        <v>16</v>
      </c>
      <c r="G89" s="2"/>
      <c r="H89" s="3">
        <v>0.62152777777777779</v>
      </c>
      <c r="I89" s="3">
        <v>0.64444444444444449</v>
      </c>
      <c r="J89" s="2" t="s">
        <v>26</v>
      </c>
      <c r="K89" s="2" t="s">
        <v>23</v>
      </c>
      <c r="L89" s="3">
        <v>2.2916666666666665E-2</v>
      </c>
      <c r="M89" s="2">
        <v>64</v>
      </c>
      <c r="N89" s="4">
        <f t="shared" si="1"/>
        <v>1508480</v>
      </c>
      <c r="O89" s="5">
        <v>23570</v>
      </c>
      <c r="P89" s="2" t="s">
        <v>19</v>
      </c>
    </row>
    <row r="90" spans="1:16" x14ac:dyDescent="0.3">
      <c r="A90" s="2" t="s">
        <v>15</v>
      </c>
      <c r="B90" s="2">
        <v>950</v>
      </c>
      <c r="C90" s="2">
        <v>1</v>
      </c>
      <c r="D90" s="2">
        <v>950045</v>
      </c>
      <c r="E90" s="2">
        <v>1</v>
      </c>
      <c r="F90" s="2" t="s">
        <v>16</v>
      </c>
      <c r="G90" s="2" t="s">
        <v>48</v>
      </c>
      <c r="H90" s="3">
        <v>0.64930555555555558</v>
      </c>
      <c r="I90" s="3">
        <v>0.67222222222222228</v>
      </c>
      <c r="J90" s="2" t="s">
        <v>21</v>
      </c>
      <c r="K90" s="2" t="s">
        <v>26</v>
      </c>
      <c r="L90" s="3">
        <v>2.2916666666666665E-2</v>
      </c>
      <c r="M90" s="2">
        <v>64</v>
      </c>
      <c r="N90" s="4">
        <f t="shared" si="1"/>
        <v>1530432</v>
      </c>
      <c r="O90" s="5">
        <v>23913</v>
      </c>
      <c r="P90" s="2" t="s">
        <v>19</v>
      </c>
    </row>
    <row r="91" spans="1:16" x14ac:dyDescent="0.3">
      <c r="A91" s="2" t="s">
        <v>15</v>
      </c>
      <c r="B91" s="2">
        <v>950</v>
      </c>
      <c r="C91" s="2">
        <v>1</v>
      </c>
      <c r="D91" s="2">
        <v>950051</v>
      </c>
      <c r="E91" s="2">
        <v>1</v>
      </c>
      <c r="F91" s="2" t="s">
        <v>16</v>
      </c>
      <c r="G91" s="2"/>
      <c r="H91" s="3">
        <v>0.73263888888888884</v>
      </c>
      <c r="I91" s="3">
        <v>0.75555555555555554</v>
      </c>
      <c r="J91" s="2" t="s">
        <v>21</v>
      </c>
      <c r="K91" s="2" t="s">
        <v>26</v>
      </c>
      <c r="L91" s="3">
        <v>2.2916666666666665E-2</v>
      </c>
      <c r="M91" s="2">
        <v>64</v>
      </c>
      <c r="N91" s="4">
        <f t="shared" si="1"/>
        <v>1530432</v>
      </c>
      <c r="O91" s="5">
        <v>23913</v>
      </c>
      <c r="P91" s="2" t="s">
        <v>19</v>
      </c>
    </row>
    <row r="92" spans="1:16" x14ac:dyDescent="0.3">
      <c r="A92" s="2" t="s">
        <v>15</v>
      </c>
      <c r="B92" s="2">
        <v>957</v>
      </c>
      <c r="C92" s="2">
        <v>1</v>
      </c>
      <c r="D92" s="2">
        <v>957011</v>
      </c>
      <c r="E92" s="2">
        <v>3</v>
      </c>
      <c r="F92" s="2" t="s">
        <v>16</v>
      </c>
      <c r="G92" s="2" t="s">
        <v>48</v>
      </c>
      <c r="H92" s="3">
        <v>0.27152777777777776</v>
      </c>
      <c r="I92" s="3">
        <v>0.28749999999999998</v>
      </c>
      <c r="J92" s="2" t="s">
        <v>53</v>
      </c>
      <c r="K92" s="2" t="s">
        <v>54</v>
      </c>
      <c r="L92" s="3">
        <v>1.5972222222222221E-2</v>
      </c>
      <c r="M92" s="2">
        <v>64</v>
      </c>
      <c r="N92" s="4">
        <f t="shared" si="1"/>
        <v>876544</v>
      </c>
      <c r="O92" s="5">
        <v>13696</v>
      </c>
      <c r="P92" s="2" t="s">
        <v>19</v>
      </c>
    </row>
    <row r="93" spans="1:16" x14ac:dyDescent="0.3">
      <c r="A93" s="2" t="s">
        <v>15</v>
      </c>
      <c r="B93" s="2">
        <v>957</v>
      </c>
      <c r="C93" s="2">
        <v>2</v>
      </c>
      <c r="D93" s="2">
        <v>957034</v>
      </c>
      <c r="E93" s="2">
        <v>5</v>
      </c>
      <c r="F93" s="2" t="s">
        <v>16</v>
      </c>
      <c r="G93" s="2" t="s">
        <v>48</v>
      </c>
      <c r="H93" s="3">
        <v>0.50416666666666665</v>
      </c>
      <c r="I93" s="3">
        <v>0.52013888888888893</v>
      </c>
      <c r="J93" s="2" t="s">
        <v>54</v>
      </c>
      <c r="K93" s="2" t="s">
        <v>53</v>
      </c>
      <c r="L93" s="3">
        <v>1.5972222222222221E-2</v>
      </c>
      <c r="M93" s="2">
        <v>64</v>
      </c>
      <c r="N93" s="4">
        <f t="shared" si="1"/>
        <v>876992</v>
      </c>
      <c r="O93" s="5">
        <v>13703</v>
      </c>
      <c r="P93" s="2" t="s">
        <v>19</v>
      </c>
    </row>
    <row r="94" spans="1:16" x14ac:dyDescent="0.3">
      <c r="A94" s="2" t="s">
        <v>15</v>
      </c>
      <c r="B94" s="2">
        <v>957</v>
      </c>
      <c r="C94" s="2">
        <v>1</v>
      </c>
      <c r="D94" s="2">
        <v>957041</v>
      </c>
      <c r="E94" s="2">
        <v>3</v>
      </c>
      <c r="F94" s="2" t="s">
        <v>16</v>
      </c>
      <c r="G94" s="2" t="s">
        <v>48</v>
      </c>
      <c r="H94" s="3">
        <v>0.52152777777777781</v>
      </c>
      <c r="I94" s="3">
        <v>0.53749999999999998</v>
      </c>
      <c r="J94" s="2" t="s">
        <v>53</v>
      </c>
      <c r="K94" s="2" t="s">
        <v>54</v>
      </c>
      <c r="L94" s="3">
        <v>1.5972222222222221E-2</v>
      </c>
      <c r="M94" s="2">
        <v>64</v>
      </c>
      <c r="N94" s="4">
        <f t="shared" si="1"/>
        <v>876544</v>
      </c>
      <c r="O94" s="5">
        <v>13696</v>
      </c>
      <c r="P94" s="2" t="s">
        <v>19</v>
      </c>
    </row>
    <row r="95" spans="1:16" x14ac:dyDescent="0.3">
      <c r="A95" s="2" t="s">
        <v>15</v>
      </c>
      <c r="B95" s="2">
        <v>958</v>
      </c>
      <c r="C95" s="2">
        <v>2</v>
      </c>
      <c r="D95" s="2">
        <v>958002</v>
      </c>
      <c r="E95" s="2">
        <v>2</v>
      </c>
      <c r="F95" s="2" t="s">
        <v>16</v>
      </c>
      <c r="G95" s="2"/>
      <c r="H95" s="3">
        <v>0.22708333333333333</v>
      </c>
      <c r="I95" s="3">
        <v>0.24374999999999999</v>
      </c>
      <c r="J95" s="2" t="s">
        <v>28</v>
      </c>
      <c r="K95" s="2" t="s">
        <v>29</v>
      </c>
      <c r="L95" s="3">
        <v>1.6666666666666666E-2</v>
      </c>
      <c r="M95" s="2">
        <v>64</v>
      </c>
      <c r="N95" s="4">
        <f t="shared" si="1"/>
        <v>1004096</v>
      </c>
      <c r="O95" s="5">
        <v>15689</v>
      </c>
      <c r="P95" s="2" t="s">
        <v>19</v>
      </c>
    </row>
    <row r="96" spans="1:16" x14ac:dyDescent="0.3">
      <c r="A96" s="2" t="s">
        <v>15</v>
      </c>
      <c r="B96" s="2">
        <v>958</v>
      </c>
      <c r="C96" s="2">
        <v>1</v>
      </c>
      <c r="D96" s="2">
        <v>958003</v>
      </c>
      <c r="E96" s="2">
        <v>2</v>
      </c>
      <c r="F96" s="2" t="s">
        <v>16</v>
      </c>
      <c r="G96" s="2"/>
      <c r="H96" s="3">
        <v>0.25624999999999998</v>
      </c>
      <c r="I96" s="3">
        <v>0.27430555555555558</v>
      </c>
      <c r="J96" s="2" t="s">
        <v>29</v>
      </c>
      <c r="K96" s="2" t="s">
        <v>30</v>
      </c>
      <c r="L96" s="3">
        <v>1.8055555555555554E-2</v>
      </c>
      <c r="M96" s="2">
        <v>64</v>
      </c>
      <c r="N96" s="4">
        <f t="shared" si="1"/>
        <v>1016896</v>
      </c>
      <c r="O96" s="5">
        <v>15889</v>
      </c>
      <c r="P96" s="2" t="s">
        <v>19</v>
      </c>
    </row>
    <row r="97" spans="1:16" x14ac:dyDescent="0.3">
      <c r="A97" s="2" t="s">
        <v>15</v>
      </c>
      <c r="B97" s="2">
        <v>958</v>
      </c>
      <c r="C97" s="2">
        <v>2</v>
      </c>
      <c r="D97" s="2">
        <v>958004</v>
      </c>
      <c r="E97" s="2">
        <v>1</v>
      </c>
      <c r="F97" s="2" t="s">
        <v>16</v>
      </c>
      <c r="G97" s="2"/>
      <c r="H97" s="3">
        <v>0.1875</v>
      </c>
      <c r="I97" s="3">
        <v>0.2013888888888889</v>
      </c>
      <c r="J97" s="2" t="s">
        <v>31</v>
      </c>
      <c r="K97" s="2" t="s">
        <v>29</v>
      </c>
      <c r="L97" s="3">
        <v>1.3888888888888888E-2</v>
      </c>
      <c r="M97" s="2">
        <v>64</v>
      </c>
      <c r="N97" s="4">
        <f t="shared" si="1"/>
        <v>716800</v>
      </c>
      <c r="O97" s="5">
        <v>11200</v>
      </c>
      <c r="P97" s="2" t="s">
        <v>19</v>
      </c>
    </row>
    <row r="98" spans="1:16" x14ac:dyDescent="0.3">
      <c r="A98" s="2" t="s">
        <v>15</v>
      </c>
      <c r="B98" s="2">
        <v>958</v>
      </c>
      <c r="C98" s="2">
        <v>2</v>
      </c>
      <c r="D98" s="2">
        <v>958008</v>
      </c>
      <c r="E98" s="2">
        <v>2</v>
      </c>
      <c r="F98" s="2" t="s">
        <v>16</v>
      </c>
      <c r="G98" s="2"/>
      <c r="H98" s="3">
        <v>0.27361111111111114</v>
      </c>
      <c r="I98" s="3">
        <v>0.28541666666666665</v>
      </c>
      <c r="J98" s="2" t="s">
        <v>32</v>
      </c>
      <c r="K98" s="2" t="s">
        <v>29</v>
      </c>
      <c r="L98" s="3">
        <v>1.1805555555555555E-2</v>
      </c>
      <c r="M98" s="2">
        <v>64</v>
      </c>
      <c r="N98" s="4">
        <f t="shared" si="1"/>
        <v>570048</v>
      </c>
      <c r="O98" s="5">
        <v>8907</v>
      </c>
      <c r="P98" s="2" t="s">
        <v>19</v>
      </c>
    </row>
    <row r="99" spans="1:16" x14ac:dyDescent="0.3">
      <c r="A99" s="2" t="s">
        <v>15</v>
      </c>
      <c r="B99" s="2">
        <v>958</v>
      </c>
      <c r="C99" s="2">
        <v>1</v>
      </c>
      <c r="D99" s="2">
        <v>958017</v>
      </c>
      <c r="E99" s="2">
        <v>6</v>
      </c>
      <c r="F99" s="2" t="s">
        <v>16</v>
      </c>
      <c r="G99" s="2"/>
      <c r="H99" s="3">
        <v>0.36805555555555558</v>
      </c>
      <c r="I99" s="3">
        <v>0.38194444444444442</v>
      </c>
      <c r="J99" s="2" t="s">
        <v>29</v>
      </c>
      <c r="K99" s="2" t="s">
        <v>31</v>
      </c>
      <c r="L99" s="3">
        <v>1.3888888888888888E-2</v>
      </c>
      <c r="M99" s="2">
        <v>64</v>
      </c>
      <c r="N99" s="4">
        <f t="shared" si="1"/>
        <v>723136</v>
      </c>
      <c r="O99" s="5">
        <v>11299</v>
      </c>
      <c r="P99" s="2" t="s">
        <v>19</v>
      </c>
    </row>
    <row r="100" spans="1:16" x14ac:dyDescent="0.3">
      <c r="A100" s="2" t="s">
        <v>15</v>
      </c>
      <c r="B100" s="2">
        <v>958</v>
      </c>
      <c r="C100" s="2">
        <v>1</v>
      </c>
      <c r="D100" s="2">
        <v>958021</v>
      </c>
      <c r="E100" s="2">
        <v>7</v>
      </c>
      <c r="F100" s="2" t="s">
        <v>33</v>
      </c>
      <c r="G100" s="2"/>
      <c r="H100" s="3">
        <v>0.38750000000000001</v>
      </c>
      <c r="I100" s="3">
        <v>0.40416666666666667</v>
      </c>
      <c r="J100" s="2" t="s">
        <v>34</v>
      </c>
      <c r="K100" s="2" t="s">
        <v>26</v>
      </c>
      <c r="L100" s="3">
        <v>1.6666666666666666E-2</v>
      </c>
      <c r="M100" s="2">
        <v>27</v>
      </c>
      <c r="N100" s="4">
        <f t="shared" si="1"/>
        <v>440910</v>
      </c>
      <c r="O100" s="5">
        <v>16330</v>
      </c>
      <c r="P100" s="2" t="s">
        <v>19</v>
      </c>
    </row>
    <row r="101" spans="1:16" x14ac:dyDescent="0.3">
      <c r="A101" s="2" t="s">
        <v>15</v>
      </c>
      <c r="B101" s="2">
        <v>958</v>
      </c>
      <c r="C101" s="2">
        <v>2</v>
      </c>
      <c r="D101" s="2">
        <v>958022</v>
      </c>
      <c r="E101" s="2">
        <v>2</v>
      </c>
      <c r="F101" s="2" t="s">
        <v>16</v>
      </c>
      <c r="G101" s="2"/>
      <c r="H101" s="3">
        <v>0.35555555555555557</v>
      </c>
      <c r="I101" s="3">
        <v>0.36875000000000002</v>
      </c>
      <c r="J101" s="2" t="s">
        <v>35</v>
      </c>
      <c r="K101" s="2" t="s">
        <v>29</v>
      </c>
      <c r="L101" s="3">
        <v>1.3194444444444444E-2</v>
      </c>
      <c r="M101" s="2">
        <v>64</v>
      </c>
      <c r="N101" s="4">
        <f t="shared" si="1"/>
        <v>694336</v>
      </c>
      <c r="O101" s="5">
        <v>10849</v>
      </c>
      <c r="P101" s="2" t="s">
        <v>19</v>
      </c>
    </row>
    <row r="102" spans="1:16" x14ac:dyDescent="0.3">
      <c r="A102" s="2" t="s">
        <v>15</v>
      </c>
      <c r="B102" s="2">
        <v>958</v>
      </c>
      <c r="C102" s="2">
        <v>2</v>
      </c>
      <c r="D102" s="2">
        <v>958024</v>
      </c>
      <c r="E102" s="2">
        <v>1</v>
      </c>
      <c r="F102" s="2" t="s">
        <v>16</v>
      </c>
      <c r="G102" s="2"/>
      <c r="H102" s="3">
        <v>0.38194444444444442</v>
      </c>
      <c r="I102" s="3">
        <v>0.39583333333333331</v>
      </c>
      <c r="J102" s="2" t="s">
        <v>31</v>
      </c>
      <c r="K102" s="2" t="s">
        <v>29</v>
      </c>
      <c r="L102" s="3">
        <v>1.3888888888888888E-2</v>
      </c>
      <c r="M102" s="2">
        <v>64</v>
      </c>
      <c r="N102" s="4">
        <f t="shared" si="1"/>
        <v>716800</v>
      </c>
      <c r="O102" s="5">
        <v>11200</v>
      </c>
      <c r="P102" s="2" t="s">
        <v>19</v>
      </c>
    </row>
    <row r="103" spans="1:16" x14ac:dyDescent="0.3">
      <c r="A103" s="2" t="s">
        <v>15</v>
      </c>
      <c r="B103" s="2">
        <v>958</v>
      </c>
      <c r="C103" s="2">
        <v>1</v>
      </c>
      <c r="D103" s="2">
        <v>958025</v>
      </c>
      <c r="E103" s="2">
        <v>2</v>
      </c>
      <c r="F103" s="2" t="s">
        <v>16</v>
      </c>
      <c r="G103" s="2"/>
      <c r="H103" s="3">
        <v>0.42291666666666666</v>
      </c>
      <c r="I103" s="3">
        <v>0.43472222222222223</v>
      </c>
      <c r="J103" s="2" t="s">
        <v>29</v>
      </c>
      <c r="K103" s="2" t="s">
        <v>36</v>
      </c>
      <c r="L103" s="3">
        <v>1.1805555555555555E-2</v>
      </c>
      <c r="M103" s="2">
        <v>64</v>
      </c>
      <c r="N103" s="4">
        <f t="shared" si="1"/>
        <v>575744</v>
      </c>
      <c r="O103" s="5">
        <v>8996</v>
      </c>
      <c r="P103" s="2" t="s">
        <v>19</v>
      </c>
    </row>
    <row r="104" spans="1:16" x14ac:dyDescent="0.3">
      <c r="A104" s="2" t="s">
        <v>15</v>
      </c>
      <c r="B104" s="2">
        <v>958</v>
      </c>
      <c r="C104" s="2">
        <v>2</v>
      </c>
      <c r="D104" s="2">
        <v>958034</v>
      </c>
      <c r="E104" s="2">
        <v>2</v>
      </c>
      <c r="F104" s="2" t="s">
        <v>33</v>
      </c>
      <c r="G104" s="2"/>
      <c r="H104" s="3">
        <v>0.43541666666666667</v>
      </c>
      <c r="I104" s="3">
        <v>0.45208333333333334</v>
      </c>
      <c r="J104" s="2" t="s">
        <v>28</v>
      </c>
      <c r="K104" s="2" t="s">
        <v>29</v>
      </c>
      <c r="L104" s="3">
        <v>1.6666666666666666E-2</v>
      </c>
      <c r="M104" s="2">
        <v>27</v>
      </c>
      <c r="N104" s="4">
        <f t="shared" si="1"/>
        <v>423603</v>
      </c>
      <c r="O104" s="5">
        <v>15689</v>
      </c>
      <c r="P104" s="2" t="s">
        <v>19</v>
      </c>
    </row>
    <row r="105" spans="1:16" x14ac:dyDescent="0.3">
      <c r="A105" s="2" t="s">
        <v>15</v>
      </c>
      <c r="B105" s="2">
        <v>958</v>
      </c>
      <c r="C105" s="2">
        <v>2</v>
      </c>
      <c r="D105" s="2">
        <v>958036</v>
      </c>
      <c r="E105" s="2">
        <v>2</v>
      </c>
      <c r="F105" s="2" t="s">
        <v>37</v>
      </c>
      <c r="G105" s="2"/>
      <c r="H105" s="3">
        <v>0.44027777777777777</v>
      </c>
      <c r="I105" s="3">
        <v>0.45208333333333334</v>
      </c>
      <c r="J105" s="2" t="s">
        <v>32</v>
      </c>
      <c r="K105" s="2" t="s">
        <v>29</v>
      </c>
      <c r="L105" s="3">
        <v>1.1805555555555555E-2</v>
      </c>
      <c r="M105" s="2">
        <v>37</v>
      </c>
      <c r="N105" s="4">
        <f t="shared" si="1"/>
        <v>329559</v>
      </c>
      <c r="O105" s="5">
        <v>8907</v>
      </c>
      <c r="P105" s="2" t="s">
        <v>19</v>
      </c>
    </row>
    <row r="106" spans="1:16" x14ac:dyDescent="0.3">
      <c r="A106" s="2" t="s">
        <v>15</v>
      </c>
      <c r="B106" s="2">
        <v>958</v>
      </c>
      <c r="C106" s="2">
        <v>1</v>
      </c>
      <c r="D106" s="2">
        <v>958037</v>
      </c>
      <c r="E106" s="2">
        <v>2</v>
      </c>
      <c r="F106" s="2" t="s">
        <v>16</v>
      </c>
      <c r="G106" s="2" t="s">
        <v>48</v>
      </c>
      <c r="H106" s="3">
        <v>0.50624999999999998</v>
      </c>
      <c r="I106" s="3">
        <v>0.5180555555555556</v>
      </c>
      <c r="J106" s="2" t="s">
        <v>29</v>
      </c>
      <c r="K106" s="2" t="s">
        <v>36</v>
      </c>
      <c r="L106" s="3">
        <v>1.1805555555555555E-2</v>
      </c>
      <c r="M106" s="2">
        <v>64</v>
      </c>
      <c r="N106" s="4">
        <f t="shared" si="1"/>
        <v>575744</v>
      </c>
      <c r="O106" s="5">
        <v>8996</v>
      </c>
      <c r="P106" s="2" t="s">
        <v>19</v>
      </c>
    </row>
    <row r="107" spans="1:16" x14ac:dyDescent="0.3">
      <c r="A107" s="2" t="s">
        <v>15</v>
      </c>
      <c r="B107" s="2">
        <v>958</v>
      </c>
      <c r="C107" s="2">
        <v>1</v>
      </c>
      <c r="D107" s="2">
        <v>958043</v>
      </c>
      <c r="E107" s="2">
        <v>6</v>
      </c>
      <c r="F107" s="2" t="s">
        <v>16</v>
      </c>
      <c r="G107" s="2"/>
      <c r="H107" s="3">
        <v>0.53472222222222221</v>
      </c>
      <c r="I107" s="3">
        <v>0.54861111111111116</v>
      </c>
      <c r="J107" s="2" t="s">
        <v>29</v>
      </c>
      <c r="K107" s="2" t="s">
        <v>31</v>
      </c>
      <c r="L107" s="3">
        <v>1.3888888888888888E-2</v>
      </c>
      <c r="M107" s="2">
        <v>64</v>
      </c>
      <c r="N107" s="4">
        <f t="shared" si="1"/>
        <v>723136</v>
      </c>
      <c r="O107" s="5">
        <v>11299</v>
      </c>
      <c r="P107" s="2" t="s">
        <v>19</v>
      </c>
    </row>
    <row r="108" spans="1:16" x14ac:dyDescent="0.3">
      <c r="A108" s="2" t="s">
        <v>15</v>
      </c>
      <c r="B108" s="2">
        <v>958</v>
      </c>
      <c r="C108" s="2">
        <v>1</v>
      </c>
      <c r="D108" s="2">
        <v>958053</v>
      </c>
      <c r="E108" s="2">
        <v>2</v>
      </c>
      <c r="F108" s="2" t="s">
        <v>37</v>
      </c>
      <c r="G108" s="2" t="s">
        <v>48</v>
      </c>
      <c r="H108" s="3">
        <v>0.58958333333333335</v>
      </c>
      <c r="I108" s="3">
        <v>0.60138888888888886</v>
      </c>
      <c r="J108" s="2" t="s">
        <v>29</v>
      </c>
      <c r="K108" s="2" t="s">
        <v>36</v>
      </c>
      <c r="L108" s="3">
        <v>1.1805555555555555E-2</v>
      </c>
      <c r="M108" s="2">
        <v>37</v>
      </c>
      <c r="N108" s="4">
        <f t="shared" si="1"/>
        <v>332852</v>
      </c>
      <c r="O108" s="5">
        <v>8996</v>
      </c>
      <c r="P108" s="2" t="s">
        <v>19</v>
      </c>
    </row>
    <row r="109" spans="1:16" x14ac:dyDescent="0.3">
      <c r="A109" s="2" t="s">
        <v>15</v>
      </c>
      <c r="B109" s="2">
        <v>958</v>
      </c>
      <c r="C109" s="2">
        <v>1</v>
      </c>
      <c r="D109" s="2">
        <v>958055</v>
      </c>
      <c r="E109" s="2">
        <v>2</v>
      </c>
      <c r="F109" s="2" t="s">
        <v>33</v>
      </c>
      <c r="G109" s="2" t="s">
        <v>48</v>
      </c>
      <c r="H109" s="3">
        <v>0.58958333333333335</v>
      </c>
      <c r="I109" s="3">
        <v>0.60763888888888884</v>
      </c>
      <c r="J109" s="2" t="s">
        <v>29</v>
      </c>
      <c r="K109" s="2" t="s">
        <v>30</v>
      </c>
      <c r="L109" s="3">
        <v>1.8055555555555554E-2</v>
      </c>
      <c r="M109" s="2">
        <v>27</v>
      </c>
      <c r="N109" s="4">
        <f t="shared" si="1"/>
        <v>429003</v>
      </c>
      <c r="O109" s="5">
        <v>15889</v>
      </c>
      <c r="P109" s="2" t="s">
        <v>19</v>
      </c>
    </row>
    <row r="110" spans="1:16" x14ac:dyDescent="0.3">
      <c r="A110" s="2" t="s">
        <v>15</v>
      </c>
      <c r="B110" s="2">
        <v>958</v>
      </c>
      <c r="C110" s="2">
        <v>2</v>
      </c>
      <c r="D110" s="2">
        <v>958056</v>
      </c>
      <c r="E110" s="2">
        <v>1</v>
      </c>
      <c r="F110" s="2" t="s">
        <v>16</v>
      </c>
      <c r="G110" s="2"/>
      <c r="H110" s="3">
        <v>0.54861111111111116</v>
      </c>
      <c r="I110" s="3">
        <v>0.5625</v>
      </c>
      <c r="J110" s="2" t="s">
        <v>31</v>
      </c>
      <c r="K110" s="2" t="s">
        <v>29</v>
      </c>
      <c r="L110" s="3">
        <v>1.3888888888888888E-2</v>
      </c>
      <c r="M110" s="2">
        <v>64</v>
      </c>
      <c r="N110" s="4">
        <f t="shared" si="1"/>
        <v>716800</v>
      </c>
      <c r="O110" s="5">
        <v>11200</v>
      </c>
      <c r="P110" s="2" t="s">
        <v>19</v>
      </c>
    </row>
    <row r="111" spans="1:16" x14ac:dyDescent="0.3">
      <c r="A111" s="2" t="s">
        <v>15</v>
      </c>
      <c r="B111" s="2">
        <v>958</v>
      </c>
      <c r="C111" s="2">
        <v>2</v>
      </c>
      <c r="D111" s="2">
        <v>958068</v>
      </c>
      <c r="E111" s="2">
        <v>2</v>
      </c>
      <c r="F111" s="2" t="s">
        <v>16</v>
      </c>
      <c r="G111" s="2" t="s">
        <v>48</v>
      </c>
      <c r="H111" s="3">
        <v>0.6069444444444444</v>
      </c>
      <c r="I111" s="3">
        <v>0.61875000000000002</v>
      </c>
      <c r="J111" s="2" t="s">
        <v>32</v>
      </c>
      <c r="K111" s="2" t="s">
        <v>29</v>
      </c>
      <c r="L111" s="3">
        <v>1.1805555555555555E-2</v>
      </c>
      <c r="M111" s="2">
        <v>64</v>
      </c>
      <c r="N111" s="4">
        <f t="shared" si="1"/>
        <v>570048</v>
      </c>
      <c r="O111" s="5">
        <v>8907</v>
      </c>
      <c r="P111" s="2" t="s">
        <v>19</v>
      </c>
    </row>
    <row r="112" spans="1:16" x14ac:dyDescent="0.3">
      <c r="A112" s="2" t="s">
        <v>15</v>
      </c>
      <c r="B112" s="2">
        <v>958</v>
      </c>
      <c r="C112" s="2">
        <v>1</v>
      </c>
      <c r="D112" s="2">
        <v>958075</v>
      </c>
      <c r="E112" s="2">
        <v>2</v>
      </c>
      <c r="F112" s="2" t="s">
        <v>16</v>
      </c>
      <c r="G112" s="2" t="s">
        <v>48</v>
      </c>
      <c r="H112" s="3">
        <v>0.67291666666666672</v>
      </c>
      <c r="I112" s="3">
        <v>0.68472222222222223</v>
      </c>
      <c r="J112" s="2" t="s">
        <v>29</v>
      </c>
      <c r="K112" s="2" t="s">
        <v>36</v>
      </c>
      <c r="L112" s="3">
        <v>1.1805555555555555E-2</v>
      </c>
      <c r="M112" s="2">
        <v>64</v>
      </c>
      <c r="N112" s="4">
        <f t="shared" si="1"/>
        <v>575744</v>
      </c>
      <c r="O112" s="5">
        <v>8996</v>
      </c>
      <c r="P112" s="2" t="s">
        <v>19</v>
      </c>
    </row>
    <row r="113" spans="1:16" x14ac:dyDescent="0.3">
      <c r="A113" s="2" t="s">
        <v>15</v>
      </c>
      <c r="B113" s="2">
        <v>958</v>
      </c>
      <c r="C113" s="2">
        <v>2</v>
      </c>
      <c r="D113" s="2">
        <v>958080</v>
      </c>
      <c r="E113" s="2">
        <v>12</v>
      </c>
      <c r="F113" s="2" t="s">
        <v>33</v>
      </c>
      <c r="G113" s="2" t="s">
        <v>48</v>
      </c>
      <c r="H113" s="3">
        <v>0.64166666666666672</v>
      </c>
      <c r="I113" s="3">
        <v>0.65625</v>
      </c>
      <c r="J113" s="2" t="s">
        <v>26</v>
      </c>
      <c r="K113" s="2" t="s">
        <v>34</v>
      </c>
      <c r="L113" s="3">
        <v>1.4583333333333334E-2</v>
      </c>
      <c r="M113" s="2">
        <v>27</v>
      </c>
      <c r="N113" s="4">
        <f t="shared" si="1"/>
        <v>433755</v>
      </c>
      <c r="O113" s="5">
        <v>16065</v>
      </c>
      <c r="P113" s="2" t="s">
        <v>19</v>
      </c>
    </row>
    <row r="114" spans="1:16" x14ac:dyDescent="0.3">
      <c r="A114" s="2" t="s">
        <v>15</v>
      </c>
      <c r="B114" s="2">
        <v>958</v>
      </c>
      <c r="C114" s="2">
        <v>1</v>
      </c>
      <c r="D114" s="2">
        <v>958081</v>
      </c>
      <c r="E114" s="2">
        <v>6</v>
      </c>
      <c r="F114" s="2" t="s">
        <v>16</v>
      </c>
      <c r="G114" s="2"/>
      <c r="H114" s="3">
        <v>0.70138888888888884</v>
      </c>
      <c r="I114" s="3">
        <v>0.71527777777777779</v>
      </c>
      <c r="J114" s="2" t="s">
        <v>29</v>
      </c>
      <c r="K114" s="2" t="s">
        <v>31</v>
      </c>
      <c r="L114" s="3">
        <v>1.3888888888888888E-2</v>
      </c>
      <c r="M114" s="2">
        <v>64</v>
      </c>
      <c r="N114" s="4">
        <f t="shared" si="1"/>
        <v>723136</v>
      </c>
      <c r="O114" s="5">
        <v>11299</v>
      </c>
      <c r="P114" s="2" t="s">
        <v>19</v>
      </c>
    </row>
    <row r="115" spans="1:16" x14ac:dyDescent="0.3">
      <c r="A115" s="2" t="s">
        <v>15</v>
      </c>
      <c r="B115" s="2">
        <v>958</v>
      </c>
      <c r="C115" s="2">
        <v>1</v>
      </c>
      <c r="D115" s="2">
        <v>958087</v>
      </c>
      <c r="E115" s="2">
        <v>2</v>
      </c>
      <c r="F115" s="2" t="s">
        <v>16</v>
      </c>
      <c r="G115" s="2"/>
      <c r="H115" s="3">
        <v>0.75624999999999998</v>
      </c>
      <c r="I115" s="3">
        <v>0.7680555555555556</v>
      </c>
      <c r="J115" s="2" t="s">
        <v>29</v>
      </c>
      <c r="K115" s="2" t="s">
        <v>36</v>
      </c>
      <c r="L115" s="3">
        <v>1.1805555555555555E-2</v>
      </c>
      <c r="M115" s="2">
        <v>64</v>
      </c>
      <c r="N115" s="4">
        <f t="shared" si="1"/>
        <v>575744</v>
      </c>
      <c r="O115" s="5">
        <v>8996</v>
      </c>
      <c r="P115" s="2" t="s">
        <v>19</v>
      </c>
    </row>
    <row r="116" spans="1:16" x14ac:dyDescent="0.3">
      <c r="A116" s="2" t="s">
        <v>15</v>
      </c>
      <c r="B116" s="2">
        <v>958</v>
      </c>
      <c r="C116" s="2">
        <v>2</v>
      </c>
      <c r="D116" s="2">
        <v>958088</v>
      </c>
      <c r="E116" s="2">
        <v>6</v>
      </c>
      <c r="F116" s="2" t="s">
        <v>16</v>
      </c>
      <c r="G116" s="2"/>
      <c r="H116" s="3">
        <v>0.69027777777777777</v>
      </c>
      <c r="I116" s="3">
        <v>0.70208333333333328</v>
      </c>
      <c r="J116" s="2" t="s">
        <v>32</v>
      </c>
      <c r="K116" s="2" t="s">
        <v>29</v>
      </c>
      <c r="L116" s="3">
        <v>1.1805555555555555E-2</v>
      </c>
      <c r="M116" s="2">
        <v>64</v>
      </c>
      <c r="N116" s="4">
        <f t="shared" si="1"/>
        <v>572160</v>
      </c>
      <c r="O116" s="5">
        <v>8940</v>
      </c>
      <c r="P116" s="2" t="s">
        <v>19</v>
      </c>
    </row>
    <row r="117" spans="1:16" x14ac:dyDescent="0.3">
      <c r="A117" s="2" t="s">
        <v>15</v>
      </c>
      <c r="B117" s="2">
        <v>958</v>
      </c>
      <c r="C117" s="2">
        <v>2</v>
      </c>
      <c r="D117" s="2">
        <v>958092</v>
      </c>
      <c r="E117" s="2">
        <v>14</v>
      </c>
      <c r="F117" s="2" t="s">
        <v>16</v>
      </c>
      <c r="G117" s="2"/>
      <c r="H117" s="3">
        <v>0.71527777777777779</v>
      </c>
      <c r="I117" s="3">
        <v>0.72916666666666663</v>
      </c>
      <c r="J117" s="2" t="s">
        <v>31</v>
      </c>
      <c r="K117" s="2" t="s">
        <v>29</v>
      </c>
      <c r="L117" s="3">
        <v>1.3888888888888888E-2</v>
      </c>
      <c r="M117" s="2">
        <v>64</v>
      </c>
      <c r="N117" s="4">
        <f t="shared" si="1"/>
        <v>718912</v>
      </c>
      <c r="O117" s="5">
        <v>11233</v>
      </c>
      <c r="P117" s="2" t="s">
        <v>19</v>
      </c>
    </row>
    <row r="118" spans="1:16" x14ac:dyDescent="0.3">
      <c r="A118" s="2" t="s">
        <v>15</v>
      </c>
      <c r="B118" s="2">
        <v>958</v>
      </c>
      <c r="C118" s="2">
        <v>2</v>
      </c>
      <c r="D118" s="2">
        <v>958098</v>
      </c>
      <c r="E118" s="2">
        <v>6</v>
      </c>
      <c r="F118" s="2" t="s">
        <v>16</v>
      </c>
      <c r="G118" s="2"/>
      <c r="H118" s="3">
        <v>0.77361111111111114</v>
      </c>
      <c r="I118" s="3">
        <v>0.78541666666666665</v>
      </c>
      <c r="J118" s="2" t="s">
        <v>32</v>
      </c>
      <c r="K118" s="2" t="s">
        <v>29</v>
      </c>
      <c r="L118" s="3">
        <v>1.1805555555555555E-2</v>
      </c>
      <c r="M118" s="2">
        <v>64</v>
      </c>
      <c r="N118" s="4">
        <f t="shared" si="1"/>
        <v>572160</v>
      </c>
      <c r="O118" s="5">
        <v>8940</v>
      </c>
      <c r="P118" s="2" t="s">
        <v>19</v>
      </c>
    </row>
    <row r="119" spans="1:16" x14ac:dyDescent="0.3">
      <c r="A119" s="2" t="s">
        <v>15</v>
      </c>
      <c r="B119" s="2">
        <v>960</v>
      </c>
      <c r="C119" s="2">
        <v>2</v>
      </c>
      <c r="D119" s="2">
        <v>960002</v>
      </c>
      <c r="E119" s="2">
        <v>1</v>
      </c>
      <c r="F119" s="2" t="s">
        <v>16</v>
      </c>
      <c r="G119" s="2"/>
      <c r="H119" s="3">
        <v>0.22083333333333333</v>
      </c>
      <c r="I119" s="3">
        <v>0.22708333333333333</v>
      </c>
      <c r="J119" s="2" t="s">
        <v>39</v>
      </c>
      <c r="K119" s="2" t="s">
        <v>28</v>
      </c>
      <c r="L119" s="3">
        <v>6.2500000000000003E-3</v>
      </c>
      <c r="M119" s="2">
        <v>64</v>
      </c>
      <c r="N119" s="4">
        <f t="shared" si="1"/>
        <v>406080</v>
      </c>
      <c r="O119" s="5">
        <v>6345</v>
      </c>
      <c r="P119" s="2" t="s">
        <v>19</v>
      </c>
    </row>
    <row r="120" spans="1:16" x14ac:dyDescent="0.3">
      <c r="A120" s="2" t="s">
        <v>15</v>
      </c>
      <c r="B120" s="2">
        <v>960</v>
      </c>
      <c r="C120" s="2">
        <v>1</v>
      </c>
      <c r="D120" s="2">
        <v>960005</v>
      </c>
      <c r="E120" s="2">
        <v>3</v>
      </c>
      <c r="F120" s="2" t="s">
        <v>16</v>
      </c>
      <c r="G120" s="2"/>
      <c r="H120" s="3">
        <v>0.26250000000000001</v>
      </c>
      <c r="I120" s="3">
        <v>0.27638888888888891</v>
      </c>
      <c r="J120" s="2" t="s">
        <v>26</v>
      </c>
      <c r="K120" s="2" t="s">
        <v>40</v>
      </c>
      <c r="L120" s="3">
        <v>1.3888888888888888E-2</v>
      </c>
      <c r="M120" s="2">
        <v>64</v>
      </c>
      <c r="N120" s="4">
        <f t="shared" si="1"/>
        <v>891456</v>
      </c>
      <c r="O120" s="5">
        <v>13929</v>
      </c>
      <c r="P120" s="2" t="s">
        <v>19</v>
      </c>
    </row>
    <row r="121" spans="1:16" x14ac:dyDescent="0.3">
      <c r="A121" s="2" t="s">
        <v>15</v>
      </c>
      <c r="B121" s="2">
        <v>960</v>
      </c>
      <c r="C121" s="2">
        <v>1</v>
      </c>
      <c r="D121" s="2">
        <v>960007</v>
      </c>
      <c r="E121" s="2">
        <v>2</v>
      </c>
      <c r="F121" s="2" t="s">
        <v>16</v>
      </c>
      <c r="G121" s="2" t="s">
        <v>48</v>
      </c>
      <c r="H121" s="3">
        <v>0.26250000000000001</v>
      </c>
      <c r="I121" s="3">
        <v>0.27152777777777776</v>
      </c>
      <c r="J121" s="2" t="s">
        <v>26</v>
      </c>
      <c r="K121" s="2" t="s">
        <v>41</v>
      </c>
      <c r="L121" s="3">
        <v>9.0277777777777769E-3</v>
      </c>
      <c r="M121" s="2">
        <v>64</v>
      </c>
      <c r="N121" s="4">
        <f t="shared" si="1"/>
        <v>566208</v>
      </c>
      <c r="O121" s="5">
        <v>8847</v>
      </c>
      <c r="P121" s="2" t="s">
        <v>19</v>
      </c>
    </row>
    <row r="122" spans="1:16" x14ac:dyDescent="0.3">
      <c r="A122" s="2" t="s">
        <v>15</v>
      </c>
      <c r="B122" s="2">
        <v>960</v>
      </c>
      <c r="C122" s="2">
        <v>2</v>
      </c>
      <c r="D122" s="2">
        <v>960008</v>
      </c>
      <c r="E122" s="2">
        <v>3</v>
      </c>
      <c r="F122" s="2" t="s">
        <v>16</v>
      </c>
      <c r="G122" s="2" t="s">
        <v>48</v>
      </c>
      <c r="H122" s="3">
        <v>0.26597222222222222</v>
      </c>
      <c r="I122" s="3">
        <v>0.27986111111111112</v>
      </c>
      <c r="J122" s="2" t="s">
        <v>39</v>
      </c>
      <c r="K122" s="2" t="s">
        <v>26</v>
      </c>
      <c r="L122" s="3">
        <v>1.3888888888888888E-2</v>
      </c>
      <c r="M122" s="2">
        <v>64</v>
      </c>
      <c r="N122" s="4">
        <f t="shared" ref="N122:N142" si="2">SUM(O122*M122)</f>
        <v>880960</v>
      </c>
      <c r="O122" s="5">
        <v>13765</v>
      </c>
      <c r="P122" s="2" t="s">
        <v>19</v>
      </c>
    </row>
    <row r="123" spans="1:16" x14ac:dyDescent="0.3">
      <c r="A123" s="2" t="s">
        <v>15</v>
      </c>
      <c r="B123" s="2">
        <v>960</v>
      </c>
      <c r="C123" s="2">
        <v>1</v>
      </c>
      <c r="D123" s="2">
        <v>960009</v>
      </c>
      <c r="E123" s="2">
        <v>2</v>
      </c>
      <c r="F123" s="2" t="s">
        <v>16</v>
      </c>
      <c r="G123" s="2"/>
      <c r="H123" s="3">
        <v>0.34583333333333333</v>
      </c>
      <c r="I123" s="3">
        <v>0.35486111111111113</v>
      </c>
      <c r="J123" s="2" t="s">
        <v>26</v>
      </c>
      <c r="K123" s="2" t="s">
        <v>41</v>
      </c>
      <c r="L123" s="3">
        <v>9.0277777777777769E-3</v>
      </c>
      <c r="M123" s="2">
        <v>64</v>
      </c>
      <c r="N123" s="4">
        <f t="shared" si="2"/>
        <v>566208</v>
      </c>
      <c r="O123" s="5">
        <v>8847</v>
      </c>
      <c r="P123" s="2" t="s">
        <v>19</v>
      </c>
    </row>
    <row r="124" spans="1:16" x14ac:dyDescent="0.3">
      <c r="A124" s="2" t="s">
        <v>15</v>
      </c>
      <c r="B124" s="2">
        <v>960</v>
      </c>
      <c r="C124" s="2">
        <v>2</v>
      </c>
      <c r="D124" s="2">
        <v>960014</v>
      </c>
      <c r="E124" s="2">
        <v>2</v>
      </c>
      <c r="F124" s="2" t="s">
        <v>16</v>
      </c>
      <c r="G124" s="2" t="s">
        <v>48</v>
      </c>
      <c r="H124" s="3">
        <v>0.27152777777777776</v>
      </c>
      <c r="I124" s="3">
        <v>0.27986111111111112</v>
      </c>
      <c r="J124" s="2" t="s">
        <v>42</v>
      </c>
      <c r="K124" s="2" t="s">
        <v>26</v>
      </c>
      <c r="L124" s="3">
        <v>8.3333333333333332E-3</v>
      </c>
      <c r="M124" s="2">
        <v>64</v>
      </c>
      <c r="N124" s="4">
        <f t="shared" si="2"/>
        <v>596928</v>
      </c>
      <c r="O124" s="5">
        <v>9327</v>
      </c>
      <c r="P124" s="2" t="s">
        <v>19</v>
      </c>
    </row>
    <row r="125" spans="1:16" x14ac:dyDescent="0.3">
      <c r="A125" s="2" t="s">
        <v>15</v>
      </c>
      <c r="B125" s="2">
        <v>960</v>
      </c>
      <c r="C125" s="2">
        <v>2</v>
      </c>
      <c r="D125" s="2">
        <v>960026</v>
      </c>
      <c r="E125" s="2">
        <v>2</v>
      </c>
      <c r="F125" s="2" t="s">
        <v>16</v>
      </c>
      <c r="G125" s="2"/>
      <c r="H125" s="3">
        <v>0.35486111111111113</v>
      </c>
      <c r="I125" s="3">
        <v>0.36319444444444443</v>
      </c>
      <c r="J125" s="2" t="s">
        <v>42</v>
      </c>
      <c r="K125" s="2" t="s">
        <v>26</v>
      </c>
      <c r="L125" s="3">
        <v>8.3333333333333332E-3</v>
      </c>
      <c r="M125" s="2">
        <v>64</v>
      </c>
      <c r="N125" s="4">
        <f t="shared" si="2"/>
        <v>596928</v>
      </c>
      <c r="O125" s="5">
        <v>9327</v>
      </c>
      <c r="P125" s="2" t="s">
        <v>19</v>
      </c>
    </row>
    <row r="126" spans="1:16" x14ac:dyDescent="0.3">
      <c r="A126" s="2" t="s">
        <v>15</v>
      </c>
      <c r="B126" s="2">
        <v>960</v>
      </c>
      <c r="C126" s="2">
        <v>1</v>
      </c>
      <c r="D126" s="2">
        <v>960027</v>
      </c>
      <c r="E126" s="2">
        <v>2</v>
      </c>
      <c r="F126" s="2" t="s">
        <v>16</v>
      </c>
      <c r="G126" s="2" t="s">
        <v>48</v>
      </c>
      <c r="H126" s="3">
        <v>0.51249999999999996</v>
      </c>
      <c r="I126" s="3">
        <v>0.52152777777777781</v>
      </c>
      <c r="J126" s="2" t="s">
        <v>26</v>
      </c>
      <c r="K126" s="2" t="s">
        <v>41</v>
      </c>
      <c r="L126" s="3">
        <v>9.0277777777777769E-3</v>
      </c>
      <c r="M126" s="2">
        <v>64</v>
      </c>
      <c r="N126" s="4">
        <f t="shared" si="2"/>
        <v>566208</v>
      </c>
      <c r="O126" s="5">
        <v>8847</v>
      </c>
      <c r="P126" s="2" t="s">
        <v>19</v>
      </c>
    </row>
    <row r="127" spans="1:16" x14ac:dyDescent="0.3">
      <c r="A127" s="2" t="s">
        <v>15</v>
      </c>
      <c r="B127" s="2">
        <v>960</v>
      </c>
      <c r="C127" s="2">
        <v>2</v>
      </c>
      <c r="D127" s="2">
        <v>960032</v>
      </c>
      <c r="E127" s="2">
        <v>7</v>
      </c>
      <c r="F127" s="2" t="s">
        <v>33</v>
      </c>
      <c r="G127" s="2"/>
      <c r="H127" s="3">
        <v>0.4152777777777778</v>
      </c>
      <c r="I127" s="3">
        <v>0.43541666666666667</v>
      </c>
      <c r="J127" s="2" t="s">
        <v>43</v>
      </c>
      <c r="K127" s="2" t="s">
        <v>28</v>
      </c>
      <c r="L127" s="3">
        <v>2.013888888888889E-2</v>
      </c>
      <c r="M127" s="2">
        <v>27</v>
      </c>
      <c r="N127" s="4">
        <f t="shared" si="2"/>
        <v>636309</v>
      </c>
      <c r="O127" s="5">
        <v>23567</v>
      </c>
      <c r="P127" s="2" t="s">
        <v>19</v>
      </c>
    </row>
    <row r="128" spans="1:16" x14ac:dyDescent="0.3">
      <c r="A128" s="2" t="s">
        <v>15</v>
      </c>
      <c r="B128" s="2">
        <v>960</v>
      </c>
      <c r="C128" s="2">
        <v>2</v>
      </c>
      <c r="D128" s="2">
        <v>960038</v>
      </c>
      <c r="E128" s="2">
        <v>2</v>
      </c>
      <c r="F128" s="2" t="s">
        <v>16</v>
      </c>
      <c r="G128" s="2"/>
      <c r="H128" s="3">
        <v>0.43819444444444444</v>
      </c>
      <c r="I128" s="3">
        <v>0.4465277777777778</v>
      </c>
      <c r="J128" s="2" t="s">
        <v>42</v>
      </c>
      <c r="K128" s="2" t="s">
        <v>26</v>
      </c>
      <c r="L128" s="3">
        <v>8.3333333333333332E-3</v>
      </c>
      <c r="M128" s="2">
        <v>64</v>
      </c>
      <c r="N128" s="4">
        <f t="shared" si="2"/>
        <v>596928</v>
      </c>
      <c r="O128" s="5">
        <v>9327</v>
      </c>
      <c r="P128" s="2" t="s">
        <v>19</v>
      </c>
    </row>
    <row r="129" spans="1:16" x14ac:dyDescent="0.3">
      <c r="A129" s="2" t="s">
        <v>15</v>
      </c>
      <c r="B129" s="2">
        <v>960</v>
      </c>
      <c r="C129" s="2">
        <v>2</v>
      </c>
      <c r="D129" s="2">
        <v>960044</v>
      </c>
      <c r="E129" s="2">
        <v>2</v>
      </c>
      <c r="F129" s="2" t="s">
        <v>16</v>
      </c>
      <c r="G129" s="2" t="s">
        <v>48</v>
      </c>
      <c r="H129" s="3">
        <v>0.52152777777777781</v>
      </c>
      <c r="I129" s="3">
        <v>0.52986111111111112</v>
      </c>
      <c r="J129" s="2" t="s">
        <v>42</v>
      </c>
      <c r="K129" s="2" t="s">
        <v>26</v>
      </c>
      <c r="L129" s="3">
        <v>8.3333333333333332E-3</v>
      </c>
      <c r="M129" s="2">
        <v>64</v>
      </c>
      <c r="N129" s="4">
        <f t="shared" si="2"/>
        <v>596928</v>
      </c>
      <c r="O129" s="5">
        <v>9327</v>
      </c>
      <c r="P129" s="2" t="s">
        <v>19</v>
      </c>
    </row>
    <row r="130" spans="1:16" x14ac:dyDescent="0.3">
      <c r="A130" s="2" t="s">
        <v>15</v>
      </c>
      <c r="B130" s="2">
        <v>960</v>
      </c>
      <c r="C130" s="2">
        <v>2</v>
      </c>
      <c r="D130" s="2">
        <v>960054</v>
      </c>
      <c r="E130" s="2">
        <v>2</v>
      </c>
      <c r="F130" s="2" t="s">
        <v>16</v>
      </c>
      <c r="G130" s="2" t="s">
        <v>48</v>
      </c>
      <c r="H130" s="3">
        <v>0.60486111111111107</v>
      </c>
      <c r="I130" s="3">
        <v>0.61319444444444449</v>
      </c>
      <c r="J130" s="2" t="s">
        <v>42</v>
      </c>
      <c r="K130" s="2" t="s">
        <v>26</v>
      </c>
      <c r="L130" s="3">
        <v>8.3333333333333332E-3</v>
      </c>
      <c r="M130" s="2">
        <v>64</v>
      </c>
      <c r="N130" s="4">
        <f t="shared" si="2"/>
        <v>596928</v>
      </c>
      <c r="O130" s="5">
        <v>9327</v>
      </c>
      <c r="P130" s="2" t="s">
        <v>19</v>
      </c>
    </row>
    <row r="131" spans="1:16" x14ac:dyDescent="0.3">
      <c r="A131" s="2" t="s">
        <v>15</v>
      </c>
      <c r="B131" s="2">
        <v>960</v>
      </c>
      <c r="C131" s="2">
        <v>1</v>
      </c>
      <c r="D131" s="2">
        <v>960059</v>
      </c>
      <c r="E131" s="2">
        <v>2</v>
      </c>
      <c r="F131" s="2" t="s">
        <v>16</v>
      </c>
      <c r="G131" s="2" t="s">
        <v>48</v>
      </c>
      <c r="H131" s="3">
        <v>0.59583333333333333</v>
      </c>
      <c r="I131" s="3">
        <v>0.60486111111111107</v>
      </c>
      <c r="J131" s="2" t="s">
        <v>26</v>
      </c>
      <c r="K131" s="2" t="s">
        <v>41</v>
      </c>
      <c r="L131" s="3">
        <v>9.0277777777777769E-3</v>
      </c>
      <c r="M131" s="2">
        <v>64</v>
      </c>
      <c r="N131" s="4">
        <f t="shared" si="2"/>
        <v>566208</v>
      </c>
      <c r="O131" s="5">
        <v>8847</v>
      </c>
      <c r="P131" s="2" t="s">
        <v>19</v>
      </c>
    </row>
    <row r="132" spans="1:16" x14ac:dyDescent="0.3">
      <c r="A132" s="2" t="s">
        <v>15</v>
      </c>
      <c r="B132" s="2">
        <v>960</v>
      </c>
      <c r="C132" s="2">
        <v>2</v>
      </c>
      <c r="D132" s="2">
        <v>960064</v>
      </c>
      <c r="E132" s="2">
        <v>2</v>
      </c>
      <c r="F132" s="2" t="s">
        <v>16</v>
      </c>
      <c r="G132" s="2" t="s">
        <v>48</v>
      </c>
      <c r="H132" s="3">
        <v>0.68819444444444444</v>
      </c>
      <c r="I132" s="3">
        <v>0.69652777777777775</v>
      </c>
      <c r="J132" s="2" t="s">
        <v>42</v>
      </c>
      <c r="K132" s="2" t="s">
        <v>26</v>
      </c>
      <c r="L132" s="3">
        <v>8.3333333333333332E-3</v>
      </c>
      <c r="M132" s="2">
        <v>64</v>
      </c>
      <c r="N132" s="4">
        <f t="shared" si="2"/>
        <v>596928</v>
      </c>
      <c r="O132" s="5">
        <v>9327</v>
      </c>
      <c r="P132" s="2" t="s">
        <v>19</v>
      </c>
    </row>
    <row r="133" spans="1:16" x14ac:dyDescent="0.3">
      <c r="A133" s="2" t="s">
        <v>15</v>
      </c>
      <c r="B133" s="2">
        <v>960</v>
      </c>
      <c r="C133" s="2">
        <v>1</v>
      </c>
      <c r="D133" s="2">
        <v>960065</v>
      </c>
      <c r="E133" s="2">
        <v>12</v>
      </c>
      <c r="F133" s="2" t="s">
        <v>33</v>
      </c>
      <c r="G133" s="2" t="s">
        <v>48</v>
      </c>
      <c r="H133" s="3">
        <v>0.60763888888888884</v>
      </c>
      <c r="I133" s="3">
        <v>0.62777777777777777</v>
      </c>
      <c r="J133" s="2" t="s">
        <v>30</v>
      </c>
      <c r="K133" s="2" t="s">
        <v>55</v>
      </c>
      <c r="L133" s="3">
        <v>2.013888888888889E-2</v>
      </c>
      <c r="M133" s="2">
        <v>27</v>
      </c>
      <c r="N133" s="4">
        <f t="shared" si="2"/>
        <v>645111</v>
      </c>
      <c r="O133" s="5">
        <v>23893</v>
      </c>
      <c r="P133" s="2" t="s">
        <v>19</v>
      </c>
    </row>
    <row r="134" spans="1:16" x14ac:dyDescent="0.3">
      <c r="A134" s="2" t="s">
        <v>15</v>
      </c>
      <c r="B134" s="2">
        <v>960</v>
      </c>
      <c r="C134" s="2">
        <v>2</v>
      </c>
      <c r="D134" s="2">
        <v>960072</v>
      </c>
      <c r="E134" s="2">
        <v>3</v>
      </c>
      <c r="F134" s="2" t="s">
        <v>16</v>
      </c>
      <c r="G134" s="2"/>
      <c r="H134" s="3">
        <v>0.76597222222222228</v>
      </c>
      <c r="I134" s="3">
        <v>0.77986111111111112</v>
      </c>
      <c r="J134" s="2" t="s">
        <v>39</v>
      </c>
      <c r="K134" s="2" t="s">
        <v>26</v>
      </c>
      <c r="L134" s="3">
        <v>1.3888888888888888E-2</v>
      </c>
      <c r="M134" s="2">
        <v>64</v>
      </c>
      <c r="N134" s="4">
        <f t="shared" si="2"/>
        <v>880960</v>
      </c>
      <c r="O134" s="5">
        <v>13765</v>
      </c>
      <c r="P134" s="2" t="s">
        <v>19</v>
      </c>
    </row>
    <row r="135" spans="1:16" x14ac:dyDescent="0.3">
      <c r="A135" s="2" t="s">
        <v>15</v>
      </c>
      <c r="B135" s="2">
        <v>960</v>
      </c>
      <c r="C135" s="2">
        <v>1</v>
      </c>
      <c r="D135" s="2">
        <v>960081</v>
      </c>
      <c r="E135" s="2">
        <v>2</v>
      </c>
      <c r="F135" s="2" t="s">
        <v>16</v>
      </c>
      <c r="G135" s="2" t="s">
        <v>48</v>
      </c>
      <c r="H135" s="3">
        <v>0.6791666666666667</v>
      </c>
      <c r="I135" s="3">
        <v>0.68819444444444444</v>
      </c>
      <c r="J135" s="2" t="s">
        <v>26</v>
      </c>
      <c r="K135" s="2" t="s">
        <v>41</v>
      </c>
      <c r="L135" s="3">
        <v>9.0277777777777769E-3</v>
      </c>
      <c r="M135" s="2">
        <v>64</v>
      </c>
      <c r="N135" s="4">
        <f t="shared" si="2"/>
        <v>566208</v>
      </c>
      <c r="O135" s="5">
        <v>8847</v>
      </c>
      <c r="P135" s="2" t="s">
        <v>19</v>
      </c>
    </row>
    <row r="136" spans="1:16" x14ac:dyDescent="0.3">
      <c r="A136" s="2" t="s">
        <v>15</v>
      </c>
      <c r="B136" s="2">
        <v>971</v>
      </c>
      <c r="C136" s="2">
        <v>1</v>
      </c>
      <c r="D136" s="2">
        <v>971007</v>
      </c>
      <c r="E136" s="2">
        <v>2</v>
      </c>
      <c r="F136" s="2" t="s">
        <v>33</v>
      </c>
      <c r="G136" s="2"/>
      <c r="H136" s="3">
        <v>0.35486111111111113</v>
      </c>
      <c r="I136" s="3">
        <v>0.37986111111111109</v>
      </c>
      <c r="J136" s="2" t="s">
        <v>22</v>
      </c>
      <c r="K136" s="2" t="s">
        <v>22</v>
      </c>
      <c r="L136" s="3">
        <v>2.5000000000000001E-2</v>
      </c>
      <c r="M136" s="2">
        <v>27</v>
      </c>
      <c r="N136" s="4">
        <f t="shared" si="2"/>
        <v>640062</v>
      </c>
      <c r="O136" s="5">
        <v>23706</v>
      </c>
      <c r="P136" s="2" t="s">
        <v>19</v>
      </c>
    </row>
    <row r="137" spans="1:16" x14ac:dyDescent="0.3">
      <c r="A137" s="2" t="s">
        <v>15</v>
      </c>
      <c r="B137" s="2">
        <v>971</v>
      </c>
      <c r="C137" s="2">
        <v>1</v>
      </c>
      <c r="D137" s="2">
        <v>971009</v>
      </c>
      <c r="E137" s="2">
        <v>2</v>
      </c>
      <c r="F137" s="2" t="s">
        <v>33</v>
      </c>
      <c r="G137" s="2" t="s">
        <v>48</v>
      </c>
      <c r="H137" s="3">
        <v>0.54236111111111107</v>
      </c>
      <c r="I137" s="3">
        <v>0.56736111111111109</v>
      </c>
      <c r="J137" s="2" t="s">
        <v>22</v>
      </c>
      <c r="K137" s="2" t="s">
        <v>22</v>
      </c>
      <c r="L137" s="3">
        <v>2.5000000000000001E-2</v>
      </c>
      <c r="M137" s="2">
        <v>27</v>
      </c>
      <c r="N137" s="4">
        <f t="shared" si="2"/>
        <v>640062</v>
      </c>
      <c r="O137" s="5">
        <v>23706</v>
      </c>
      <c r="P137" s="2" t="s">
        <v>19</v>
      </c>
    </row>
    <row r="138" spans="1:16" x14ac:dyDescent="0.3">
      <c r="A138" s="2" t="s">
        <v>15</v>
      </c>
      <c r="B138" s="2">
        <v>973</v>
      </c>
      <c r="C138" s="2">
        <v>1</v>
      </c>
      <c r="D138" s="2">
        <v>973007</v>
      </c>
      <c r="E138" s="2">
        <v>2</v>
      </c>
      <c r="F138" s="2" t="s">
        <v>33</v>
      </c>
      <c r="G138" s="2"/>
      <c r="H138" s="3">
        <v>0.37986111111111109</v>
      </c>
      <c r="I138" s="3">
        <v>0.38750000000000001</v>
      </c>
      <c r="J138" s="2" t="s">
        <v>44</v>
      </c>
      <c r="K138" s="2" t="s">
        <v>34</v>
      </c>
      <c r="L138" s="3">
        <v>7.6388888888888886E-3</v>
      </c>
      <c r="M138" s="2">
        <v>27</v>
      </c>
      <c r="N138" s="4">
        <f t="shared" si="2"/>
        <v>214245</v>
      </c>
      <c r="O138" s="5">
        <v>7935</v>
      </c>
      <c r="P138" s="2" t="s">
        <v>19</v>
      </c>
    </row>
    <row r="139" spans="1:16" x14ac:dyDescent="0.3">
      <c r="A139" s="2" t="s">
        <v>15</v>
      </c>
      <c r="B139" s="2">
        <v>973</v>
      </c>
      <c r="C139" s="2">
        <v>1</v>
      </c>
      <c r="D139" s="2">
        <v>973021</v>
      </c>
      <c r="E139" s="2">
        <v>3</v>
      </c>
      <c r="F139" s="2" t="s">
        <v>33</v>
      </c>
      <c r="G139" s="2" t="s">
        <v>48</v>
      </c>
      <c r="H139" s="3">
        <v>0.6694444444444444</v>
      </c>
      <c r="I139" s="3">
        <v>0.67777777777777781</v>
      </c>
      <c r="J139" s="2" t="s">
        <v>44</v>
      </c>
      <c r="K139" s="2" t="s">
        <v>56</v>
      </c>
      <c r="L139" s="3">
        <v>8.3333333333333332E-3</v>
      </c>
      <c r="M139" s="2">
        <v>27</v>
      </c>
      <c r="N139" s="4">
        <f t="shared" si="2"/>
        <v>248292</v>
      </c>
      <c r="O139" s="5">
        <v>9196</v>
      </c>
      <c r="P139" s="2" t="s">
        <v>19</v>
      </c>
    </row>
    <row r="140" spans="1:16" x14ac:dyDescent="0.3">
      <c r="A140" s="2" t="s">
        <v>15</v>
      </c>
      <c r="B140" s="2">
        <v>973</v>
      </c>
      <c r="C140" s="2">
        <v>2</v>
      </c>
      <c r="D140" s="2">
        <v>973024</v>
      </c>
      <c r="E140" s="2">
        <v>2</v>
      </c>
      <c r="F140" s="2" t="s">
        <v>33</v>
      </c>
      <c r="G140" s="2" t="s">
        <v>48</v>
      </c>
      <c r="H140" s="3">
        <v>0.65625</v>
      </c>
      <c r="I140" s="3">
        <v>0.6645833333333333</v>
      </c>
      <c r="J140" s="2" t="s">
        <v>34</v>
      </c>
      <c r="K140" s="2" t="s">
        <v>44</v>
      </c>
      <c r="L140" s="3">
        <v>8.3333333333333332E-3</v>
      </c>
      <c r="M140" s="2">
        <v>27</v>
      </c>
      <c r="N140" s="4">
        <f t="shared" si="2"/>
        <v>213246</v>
      </c>
      <c r="O140" s="5">
        <v>7898</v>
      </c>
      <c r="P140" s="2" t="s">
        <v>19</v>
      </c>
    </row>
    <row r="141" spans="1:16" x14ac:dyDescent="0.3">
      <c r="A141" s="2" t="s">
        <v>15</v>
      </c>
      <c r="B141" s="2">
        <v>974</v>
      </c>
      <c r="C141" s="2">
        <v>2</v>
      </c>
      <c r="D141" s="2">
        <v>974008</v>
      </c>
      <c r="E141" s="2" t="s">
        <v>57</v>
      </c>
      <c r="F141" s="2" t="s">
        <v>16</v>
      </c>
      <c r="G141" s="2" t="s">
        <v>48</v>
      </c>
      <c r="H141" s="3">
        <v>0.49444444444444446</v>
      </c>
      <c r="I141" s="3">
        <v>0.50347222222222221</v>
      </c>
      <c r="J141" s="2" t="s">
        <v>58</v>
      </c>
      <c r="K141" s="2" t="s">
        <v>45</v>
      </c>
      <c r="L141" s="3">
        <v>9.0277777777777769E-3</v>
      </c>
      <c r="M141" s="2">
        <v>64</v>
      </c>
      <c r="N141" s="4">
        <f t="shared" si="2"/>
        <v>542976</v>
      </c>
      <c r="O141" s="5">
        <v>8484</v>
      </c>
      <c r="P141" s="2" t="s">
        <v>19</v>
      </c>
    </row>
    <row r="142" spans="1:16" x14ac:dyDescent="0.3">
      <c r="A142" s="2" t="s">
        <v>15</v>
      </c>
      <c r="B142" s="2">
        <v>974</v>
      </c>
      <c r="C142" s="2">
        <v>1</v>
      </c>
      <c r="D142" s="2">
        <v>974023</v>
      </c>
      <c r="E142" s="2">
        <v>4</v>
      </c>
      <c r="F142" s="2" t="s">
        <v>16</v>
      </c>
      <c r="G142" s="2"/>
      <c r="H142" s="3">
        <v>0.37152777777777779</v>
      </c>
      <c r="I142" s="3">
        <v>0.38055555555555554</v>
      </c>
      <c r="J142" s="2" t="s">
        <v>45</v>
      </c>
      <c r="K142" s="2" t="s">
        <v>25</v>
      </c>
      <c r="L142" s="3">
        <v>9.0277777777777769E-3</v>
      </c>
      <c r="M142" s="2">
        <v>64</v>
      </c>
      <c r="N142" s="4">
        <f t="shared" si="2"/>
        <v>551744</v>
      </c>
      <c r="O142" s="5">
        <v>8621</v>
      </c>
      <c r="P142" s="2" t="s">
        <v>19</v>
      </c>
    </row>
    <row r="143" spans="1:16" ht="15" thickBot="1" x14ac:dyDescent="0.35">
      <c r="N143" s="7">
        <f>SUM(N58:N142)</f>
        <v>76670586</v>
      </c>
      <c r="O143" s="8" t="s">
        <v>66</v>
      </c>
    </row>
    <row r="144" spans="1:16" ht="24" thickTop="1" x14ac:dyDescent="0.45">
      <c r="A144" s="6" t="s">
        <v>63</v>
      </c>
      <c r="H144" s="11"/>
      <c r="I144" s="11"/>
      <c r="L144" s="11"/>
      <c r="N144" s="12"/>
      <c r="O144" s="13"/>
    </row>
    <row r="146" spans="1:16" x14ac:dyDescent="0.3">
      <c r="A146" s="9" t="s">
        <v>0</v>
      </c>
      <c r="B146" s="9" t="s">
        <v>1</v>
      </c>
      <c r="C146" s="9" t="s">
        <v>2</v>
      </c>
      <c r="D146" s="9" t="s">
        <v>3</v>
      </c>
      <c r="E146" s="9" t="s">
        <v>4</v>
      </c>
      <c r="F146" s="9" t="s">
        <v>5</v>
      </c>
      <c r="G146" s="9" t="s">
        <v>6</v>
      </c>
      <c r="H146" s="9" t="s">
        <v>7</v>
      </c>
      <c r="I146" s="9" t="s">
        <v>8</v>
      </c>
      <c r="J146" s="9" t="s">
        <v>9</v>
      </c>
      <c r="K146" s="9" t="s">
        <v>10</v>
      </c>
      <c r="L146" s="9" t="s">
        <v>11</v>
      </c>
      <c r="M146" s="9" t="s">
        <v>12</v>
      </c>
      <c r="N146" s="9" t="s">
        <v>105</v>
      </c>
      <c r="O146" s="9" t="s">
        <v>13</v>
      </c>
      <c r="P146" s="9" t="s">
        <v>14</v>
      </c>
    </row>
    <row r="147" spans="1:16" x14ac:dyDescent="0.3">
      <c r="A147" s="2" t="s">
        <v>15</v>
      </c>
      <c r="B147" s="2">
        <v>946</v>
      </c>
      <c r="C147" s="2">
        <v>1</v>
      </c>
      <c r="D147" s="2">
        <v>946031</v>
      </c>
      <c r="E147" s="2">
        <v>5</v>
      </c>
      <c r="F147" s="2" t="s">
        <v>60</v>
      </c>
      <c r="G147" s="1"/>
      <c r="H147" s="3">
        <v>0.44027777777777777</v>
      </c>
      <c r="I147" s="3">
        <v>0.45416666666666666</v>
      </c>
      <c r="J147" s="2" t="s">
        <v>21</v>
      </c>
      <c r="K147" s="2" t="s">
        <v>22</v>
      </c>
      <c r="L147" s="3">
        <v>1.3888888888888888E-2</v>
      </c>
      <c r="M147" s="2">
        <v>49</v>
      </c>
      <c r="N147" s="4">
        <f t="shared" ref="N147:N207" si="3">SUM(O147*M147)</f>
        <v>689136</v>
      </c>
      <c r="O147" s="5">
        <v>14064</v>
      </c>
      <c r="P147" s="2" t="s">
        <v>19</v>
      </c>
    </row>
    <row r="148" spans="1:16" x14ac:dyDescent="0.3">
      <c r="A148" s="2" t="s">
        <v>15</v>
      </c>
      <c r="B148" s="2">
        <v>946</v>
      </c>
      <c r="C148" s="2">
        <v>2</v>
      </c>
      <c r="D148" s="2">
        <v>946032</v>
      </c>
      <c r="E148" s="2">
        <v>5</v>
      </c>
      <c r="F148" s="2" t="s">
        <v>60</v>
      </c>
      <c r="G148" s="1"/>
      <c r="H148" s="3">
        <v>0.37916666666666665</v>
      </c>
      <c r="I148" s="3">
        <v>0.39305555555555555</v>
      </c>
      <c r="J148" s="2" t="s">
        <v>22</v>
      </c>
      <c r="K148" s="2" t="s">
        <v>23</v>
      </c>
      <c r="L148" s="3">
        <v>1.3888888888888888E-2</v>
      </c>
      <c r="M148" s="2">
        <v>49</v>
      </c>
      <c r="N148" s="4">
        <f t="shared" si="3"/>
        <v>670124</v>
      </c>
      <c r="O148" s="5">
        <v>13676</v>
      </c>
      <c r="P148" s="2" t="s">
        <v>19</v>
      </c>
    </row>
    <row r="149" spans="1:16" x14ac:dyDescent="0.3">
      <c r="A149" s="2" t="s">
        <v>15</v>
      </c>
      <c r="B149" s="2">
        <v>946</v>
      </c>
      <c r="C149" s="2">
        <v>1</v>
      </c>
      <c r="D149" s="2">
        <v>946045</v>
      </c>
      <c r="E149" s="2">
        <v>5</v>
      </c>
      <c r="F149" s="2" t="s">
        <v>60</v>
      </c>
      <c r="G149" s="1"/>
      <c r="H149" s="3">
        <v>0.52361111111111114</v>
      </c>
      <c r="I149" s="3">
        <v>0.53749999999999998</v>
      </c>
      <c r="J149" s="2" t="s">
        <v>21</v>
      </c>
      <c r="K149" s="2" t="s">
        <v>22</v>
      </c>
      <c r="L149" s="3">
        <v>1.3888888888888888E-2</v>
      </c>
      <c r="M149" s="2">
        <v>49</v>
      </c>
      <c r="N149" s="4">
        <f t="shared" si="3"/>
        <v>689136</v>
      </c>
      <c r="O149" s="5">
        <v>14064</v>
      </c>
      <c r="P149" s="2" t="s">
        <v>19</v>
      </c>
    </row>
    <row r="150" spans="1:16" x14ac:dyDescent="0.3">
      <c r="A150" s="2" t="s">
        <v>15</v>
      </c>
      <c r="B150" s="2">
        <v>946</v>
      </c>
      <c r="C150" s="2">
        <v>2</v>
      </c>
      <c r="D150" s="2">
        <v>946046</v>
      </c>
      <c r="E150" s="2">
        <v>5</v>
      </c>
      <c r="F150" s="2" t="s">
        <v>60</v>
      </c>
      <c r="G150" s="1"/>
      <c r="H150" s="3">
        <v>0.46250000000000002</v>
      </c>
      <c r="I150" s="3">
        <v>0.47638888888888886</v>
      </c>
      <c r="J150" s="2" t="s">
        <v>22</v>
      </c>
      <c r="K150" s="2" t="s">
        <v>23</v>
      </c>
      <c r="L150" s="3">
        <v>1.3888888888888888E-2</v>
      </c>
      <c r="M150" s="2">
        <v>49</v>
      </c>
      <c r="N150" s="4">
        <f t="shared" si="3"/>
        <v>670124</v>
      </c>
      <c r="O150" s="5">
        <v>13676</v>
      </c>
      <c r="P150" s="2" t="s">
        <v>19</v>
      </c>
    </row>
    <row r="151" spans="1:16" x14ac:dyDescent="0.3">
      <c r="A151" s="2" t="s">
        <v>15</v>
      </c>
      <c r="B151" s="2">
        <v>946</v>
      </c>
      <c r="C151" s="2">
        <v>2</v>
      </c>
      <c r="D151" s="2">
        <v>946062</v>
      </c>
      <c r="E151" s="2">
        <v>5</v>
      </c>
      <c r="F151" s="2" t="s">
        <v>60</v>
      </c>
      <c r="G151" s="1"/>
      <c r="H151" s="3">
        <v>0.54583333333333328</v>
      </c>
      <c r="I151" s="3">
        <v>0.55972222222222223</v>
      </c>
      <c r="J151" s="2" t="s">
        <v>22</v>
      </c>
      <c r="K151" s="2" t="s">
        <v>23</v>
      </c>
      <c r="L151" s="3">
        <v>1.3888888888888888E-2</v>
      </c>
      <c r="M151" s="2">
        <v>49</v>
      </c>
      <c r="N151" s="4">
        <f t="shared" si="3"/>
        <v>670124</v>
      </c>
      <c r="O151" s="5">
        <v>13676</v>
      </c>
      <c r="P151" s="2" t="s">
        <v>19</v>
      </c>
    </row>
    <row r="152" spans="1:16" x14ac:dyDescent="0.3">
      <c r="A152" s="2" t="s">
        <v>15</v>
      </c>
      <c r="B152" s="2">
        <v>946</v>
      </c>
      <c r="C152" s="2">
        <v>1</v>
      </c>
      <c r="D152" s="2">
        <v>946063</v>
      </c>
      <c r="E152" s="2">
        <v>5</v>
      </c>
      <c r="F152" s="2" t="s">
        <v>60</v>
      </c>
      <c r="G152" s="1"/>
      <c r="H152" s="3">
        <v>0.6069444444444444</v>
      </c>
      <c r="I152" s="3">
        <v>0.62083333333333335</v>
      </c>
      <c r="J152" s="2" t="s">
        <v>21</v>
      </c>
      <c r="K152" s="2" t="s">
        <v>22</v>
      </c>
      <c r="L152" s="3">
        <v>1.3888888888888888E-2</v>
      </c>
      <c r="M152" s="2">
        <v>49</v>
      </c>
      <c r="N152" s="4">
        <f t="shared" si="3"/>
        <v>689136</v>
      </c>
      <c r="O152" s="5">
        <v>14064</v>
      </c>
      <c r="P152" s="2" t="s">
        <v>19</v>
      </c>
    </row>
    <row r="153" spans="1:16" x14ac:dyDescent="0.3">
      <c r="A153" s="2" t="s">
        <v>15</v>
      </c>
      <c r="B153" s="2">
        <v>946</v>
      </c>
      <c r="C153" s="2">
        <v>2</v>
      </c>
      <c r="D153" s="2">
        <v>946078</v>
      </c>
      <c r="E153" s="2">
        <v>5</v>
      </c>
      <c r="F153" s="2" t="s">
        <v>60</v>
      </c>
      <c r="G153" s="1"/>
      <c r="H153" s="3">
        <v>0.62916666666666665</v>
      </c>
      <c r="I153" s="3">
        <v>0.6430555555555556</v>
      </c>
      <c r="J153" s="2" t="s">
        <v>22</v>
      </c>
      <c r="K153" s="2" t="s">
        <v>23</v>
      </c>
      <c r="L153" s="3">
        <v>1.3888888888888888E-2</v>
      </c>
      <c r="M153" s="2">
        <v>49</v>
      </c>
      <c r="N153" s="4">
        <f t="shared" si="3"/>
        <v>670124</v>
      </c>
      <c r="O153" s="5">
        <v>13676</v>
      </c>
      <c r="P153" s="2" t="s">
        <v>19</v>
      </c>
    </row>
    <row r="154" spans="1:16" x14ac:dyDescent="0.3">
      <c r="A154" s="2" t="s">
        <v>15</v>
      </c>
      <c r="B154" s="2">
        <v>946</v>
      </c>
      <c r="C154" s="2">
        <v>1</v>
      </c>
      <c r="D154" s="2">
        <v>946081</v>
      </c>
      <c r="E154" s="2">
        <v>5</v>
      </c>
      <c r="F154" s="2" t="s">
        <v>60</v>
      </c>
      <c r="G154" s="1"/>
      <c r="H154" s="3">
        <v>0.69027777777777777</v>
      </c>
      <c r="I154" s="3">
        <v>0.70416666666666672</v>
      </c>
      <c r="J154" s="2" t="s">
        <v>21</v>
      </c>
      <c r="K154" s="2" t="s">
        <v>22</v>
      </c>
      <c r="L154" s="3">
        <v>1.3888888888888888E-2</v>
      </c>
      <c r="M154" s="2">
        <v>49</v>
      </c>
      <c r="N154" s="4">
        <f t="shared" si="3"/>
        <v>689136</v>
      </c>
      <c r="O154" s="5">
        <v>14064</v>
      </c>
      <c r="P154" s="2" t="s">
        <v>19</v>
      </c>
    </row>
    <row r="155" spans="1:16" x14ac:dyDescent="0.3">
      <c r="A155" s="2" t="s">
        <v>15</v>
      </c>
      <c r="B155" s="2">
        <v>946</v>
      </c>
      <c r="C155" s="2">
        <v>2</v>
      </c>
      <c r="D155" s="2">
        <v>946094</v>
      </c>
      <c r="E155" s="2">
        <v>5</v>
      </c>
      <c r="F155" s="2" t="s">
        <v>60</v>
      </c>
      <c r="G155" s="1"/>
      <c r="H155" s="3">
        <v>0.71250000000000002</v>
      </c>
      <c r="I155" s="3">
        <v>0.72638888888888886</v>
      </c>
      <c r="J155" s="2" t="s">
        <v>22</v>
      </c>
      <c r="K155" s="2" t="s">
        <v>23</v>
      </c>
      <c r="L155" s="3">
        <v>1.3888888888888888E-2</v>
      </c>
      <c r="M155" s="2">
        <v>49</v>
      </c>
      <c r="N155" s="4">
        <f t="shared" si="3"/>
        <v>670124</v>
      </c>
      <c r="O155" s="5">
        <v>13676</v>
      </c>
      <c r="P155" s="2" t="s">
        <v>19</v>
      </c>
    </row>
    <row r="156" spans="1:16" x14ac:dyDescent="0.3">
      <c r="A156" s="2" t="s">
        <v>15</v>
      </c>
      <c r="B156" s="2">
        <v>946</v>
      </c>
      <c r="C156" s="2">
        <v>1</v>
      </c>
      <c r="D156" s="2">
        <v>946095</v>
      </c>
      <c r="E156" s="2">
        <v>1</v>
      </c>
      <c r="F156" s="2" t="s">
        <v>60</v>
      </c>
      <c r="G156" s="1"/>
      <c r="H156" s="3">
        <v>0.77361111111111114</v>
      </c>
      <c r="I156" s="3">
        <v>0.78749999999999998</v>
      </c>
      <c r="J156" s="2" t="s">
        <v>21</v>
      </c>
      <c r="K156" s="2" t="s">
        <v>22</v>
      </c>
      <c r="L156" s="3">
        <v>1.3888888888888888E-2</v>
      </c>
      <c r="M156" s="2">
        <v>49</v>
      </c>
      <c r="N156" s="4">
        <f t="shared" si="3"/>
        <v>702758</v>
      </c>
      <c r="O156" s="5">
        <v>14342</v>
      </c>
      <c r="P156" s="2" t="s">
        <v>19</v>
      </c>
    </row>
    <row r="157" spans="1:16" x14ac:dyDescent="0.3">
      <c r="A157" s="2" t="s">
        <v>15</v>
      </c>
      <c r="B157" s="2">
        <v>949</v>
      </c>
      <c r="C157" s="2">
        <v>1</v>
      </c>
      <c r="D157" s="2">
        <v>949011</v>
      </c>
      <c r="E157" s="2">
        <v>1</v>
      </c>
      <c r="F157" s="2" t="s">
        <v>60</v>
      </c>
      <c r="G157" s="1"/>
      <c r="H157" s="3">
        <v>0.3298611111111111</v>
      </c>
      <c r="I157" s="3">
        <v>0.34375</v>
      </c>
      <c r="J157" s="2" t="s">
        <v>21</v>
      </c>
      <c r="K157" s="2" t="s">
        <v>61</v>
      </c>
      <c r="L157" s="3">
        <v>1.3888888888888888E-2</v>
      </c>
      <c r="M157" s="2">
        <v>49</v>
      </c>
      <c r="N157" s="4">
        <f t="shared" si="3"/>
        <v>819672</v>
      </c>
      <c r="O157" s="5">
        <v>16728</v>
      </c>
      <c r="P157" s="2" t="s">
        <v>19</v>
      </c>
    </row>
    <row r="158" spans="1:16" x14ac:dyDescent="0.3">
      <c r="A158" s="2" t="s">
        <v>15</v>
      </c>
      <c r="B158" s="2">
        <v>949</v>
      </c>
      <c r="C158" s="2">
        <v>2</v>
      </c>
      <c r="D158" s="2">
        <v>949014</v>
      </c>
      <c r="E158" s="2">
        <v>1</v>
      </c>
      <c r="F158" s="2" t="s">
        <v>60</v>
      </c>
      <c r="G158" s="1"/>
      <c r="H158" s="3">
        <v>0.36388888888888887</v>
      </c>
      <c r="I158" s="3">
        <v>0.37847222222222221</v>
      </c>
      <c r="J158" s="2" t="s">
        <v>62</v>
      </c>
      <c r="K158" s="2" t="s">
        <v>25</v>
      </c>
      <c r="L158" s="3">
        <v>1.4583333333333334E-2</v>
      </c>
      <c r="M158" s="2">
        <v>49</v>
      </c>
      <c r="N158" s="4">
        <f t="shared" si="3"/>
        <v>818349</v>
      </c>
      <c r="O158" s="5">
        <v>16701</v>
      </c>
      <c r="P158" s="2" t="s">
        <v>19</v>
      </c>
    </row>
    <row r="159" spans="1:16" x14ac:dyDescent="0.3">
      <c r="A159" s="2" t="s">
        <v>15</v>
      </c>
      <c r="B159" s="2">
        <v>949</v>
      </c>
      <c r="C159" s="2">
        <v>1</v>
      </c>
      <c r="D159" s="2">
        <v>949015</v>
      </c>
      <c r="E159" s="2">
        <v>1</v>
      </c>
      <c r="F159" s="2" t="s">
        <v>60</v>
      </c>
      <c r="G159" s="1"/>
      <c r="H159" s="3">
        <v>0.41319444444444442</v>
      </c>
      <c r="I159" s="3">
        <v>0.42708333333333331</v>
      </c>
      <c r="J159" s="2" t="s">
        <v>21</v>
      </c>
      <c r="K159" s="2" t="s">
        <v>61</v>
      </c>
      <c r="L159" s="3">
        <v>1.3888888888888888E-2</v>
      </c>
      <c r="M159" s="2">
        <v>49</v>
      </c>
      <c r="N159" s="4">
        <f t="shared" si="3"/>
        <v>819672</v>
      </c>
      <c r="O159" s="5">
        <v>16728</v>
      </c>
      <c r="P159" s="2" t="s">
        <v>19</v>
      </c>
    </row>
    <row r="160" spans="1:16" x14ac:dyDescent="0.3">
      <c r="A160" s="2" t="s">
        <v>15</v>
      </c>
      <c r="B160" s="2">
        <v>949</v>
      </c>
      <c r="C160" s="2">
        <v>2</v>
      </c>
      <c r="D160" s="2">
        <v>949018</v>
      </c>
      <c r="E160" s="2">
        <v>1</v>
      </c>
      <c r="F160" s="2" t="s">
        <v>60</v>
      </c>
      <c r="G160" s="1"/>
      <c r="H160" s="3">
        <v>0.44722222222222224</v>
      </c>
      <c r="I160" s="3">
        <v>0.46180555555555558</v>
      </c>
      <c r="J160" s="2" t="s">
        <v>62</v>
      </c>
      <c r="K160" s="2" t="s">
        <v>25</v>
      </c>
      <c r="L160" s="3">
        <v>1.4583333333333334E-2</v>
      </c>
      <c r="M160" s="2">
        <v>49</v>
      </c>
      <c r="N160" s="4">
        <f t="shared" si="3"/>
        <v>818349</v>
      </c>
      <c r="O160" s="5">
        <v>16701</v>
      </c>
      <c r="P160" s="2" t="s">
        <v>19</v>
      </c>
    </row>
    <row r="161" spans="1:16" x14ac:dyDescent="0.3">
      <c r="A161" s="2" t="s">
        <v>15</v>
      </c>
      <c r="B161" s="2">
        <v>949</v>
      </c>
      <c r="C161" s="2">
        <v>1</v>
      </c>
      <c r="D161" s="2">
        <v>949021</v>
      </c>
      <c r="E161" s="2">
        <v>1</v>
      </c>
      <c r="F161" s="2" t="s">
        <v>60</v>
      </c>
      <c r="G161" s="1"/>
      <c r="H161" s="3">
        <v>0.49652777777777779</v>
      </c>
      <c r="I161" s="3">
        <v>0.51041666666666663</v>
      </c>
      <c r="J161" s="2" t="s">
        <v>21</v>
      </c>
      <c r="K161" s="2" t="s">
        <v>61</v>
      </c>
      <c r="L161" s="3">
        <v>1.3888888888888888E-2</v>
      </c>
      <c r="M161" s="2">
        <v>49</v>
      </c>
      <c r="N161" s="4">
        <f t="shared" si="3"/>
        <v>819672</v>
      </c>
      <c r="O161" s="5">
        <v>16728</v>
      </c>
      <c r="P161" s="2" t="s">
        <v>19</v>
      </c>
    </row>
    <row r="162" spans="1:16" x14ac:dyDescent="0.3">
      <c r="A162" s="2" t="s">
        <v>15</v>
      </c>
      <c r="B162" s="2">
        <v>949</v>
      </c>
      <c r="C162" s="2">
        <v>2</v>
      </c>
      <c r="D162" s="2">
        <v>949024</v>
      </c>
      <c r="E162" s="2">
        <v>1</v>
      </c>
      <c r="F162" s="2" t="s">
        <v>60</v>
      </c>
      <c r="G162" s="1"/>
      <c r="H162" s="3">
        <v>0.53055555555555556</v>
      </c>
      <c r="I162" s="3">
        <v>0.54513888888888884</v>
      </c>
      <c r="J162" s="2" t="s">
        <v>62</v>
      </c>
      <c r="K162" s="2" t="s">
        <v>25</v>
      </c>
      <c r="L162" s="3">
        <v>1.4583333333333334E-2</v>
      </c>
      <c r="M162" s="2">
        <v>49</v>
      </c>
      <c r="N162" s="4">
        <f t="shared" si="3"/>
        <v>818349</v>
      </c>
      <c r="O162" s="5">
        <v>16701</v>
      </c>
      <c r="P162" s="2" t="s">
        <v>19</v>
      </c>
    </row>
    <row r="163" spans="1:16" x14ac:dyDescent="0.3">
      <c r="A163" s="2" t="s">
        <v>15</v>
      </c>
      <c r="B163" s="2">
        <v>949</v>
      </c>
      <c r="C163" s="2">
        <v>1</v>
      </c>
      <c r="D163" s="2">
        <v>949029</v>
      </c>
      <c r="E163" s="2">
        <v>1</v>
      </c>
      <c r="F163" s="2" t="s">
        <v>60</v>
      </c>
      <c r="G163" s="1"/>
      <c r="H163" s="3">
        <v>0.57986111111111116</v>
      </c>
      <c r="I163" s="3">
        <v>0.59375</v>
      </c>
      <c r="J163" s="2" t="s">
        <v>21</v>
      </c>
      <c r="K163" s="2" t="s">
        <v>61</v>
      </c>
      <c r="L163" s="3">
        <v>1.3888888888888888E-2</v>
      </c>
      <c r="M163" s="2">
        <v>49</v>
      </c>
      <c r="N163" s="4">
        <f t="shared" si="3"/>
        <v>819672</v>
      </c>
      <c r="O163" s="5">
        <v>16728</v>
      </c>
      <c r="P163" s="2" t="s">
        <v>19</v>
      </c>
    </row>
    <row r="164" spans="1:16" x14ac:dyDescent="0.3">
      <c r="A164" s="2" t="s">
        <v>15</v>
      </c>
      <c r="B164" s="2">
        <v>949</v>
      </c>
      <c r="C164" s="2">
        <v>2</v>
      </c>
      <c r="D164" s="2">
        <v>949034</v>
      </c>
      <c r="E164" s="2">
        <v>1</v>
      </c>
      <c r="F164" s="2" t="s">
        <v>60</v>
      </c>
      <c r="G164" s="1"/>
      <c r="H164" s="3">
        <v>0.61388888888888893</v>
      </c>
      <c r="I164" s="3">
        <v>0.62847222222222221</v>
      </c>
      <c r="J164" s="2" t="s">
        <v>62</v>
      </c>
      <c r="K164" s="2" t="s">
        <v>25</v>
      </c>
      <c r="L164" s="3">
        <v>1.4583333333333334E-2</v>
      </c>
      <c r="M164" s="2">
        <v>49</v>
      </c>
      <c r="N164" s="4">
        <f t="shared" si="3"/>
        <v>818349</v>
      </c>
      <c r="O164" s="5">
        <v>16701</v>
      </c>
      <c r="P164" s="2" t="s">
        <v>19</v>
      </c>
    </row>
    <row r="165" spans="1:16" x14ac:dyDescent="0.3">
      <c r="A165" s="2" t="s">
        <v>15</v>
      </c>
      <c r="B165" s="2">
        <v>949</v>
      </c>
      <c r="C165" s="2">
        <v>1</v>
      </c>
      <c r="D165" s="2">
        <v>949039</v>
      </c>
      <c r="E165" s="2">
        <v>1</v>
      </c>
      <c r="F165" s="2" t="s">
        <v>60</v>
      </c>
      <c r="G165" s="1"/>
      <c r="H165" s="3">
        <v>0.66319444444444442</v>
      </c>
      <c r="I165" s="3">
        <v>0.67708333333333337</v>
      </c>
      <c r="J165" s="2" t="s">
        <v>21</v>
      </c>
      <c r="K165" s="2" t="s">
        <v>61</v>
      </c>
      <c r="L165" s="3">
        <v>1.3888888888888888E-2</v>
      </c>
      <c r="M165" s="2">
        <v>49</v>
      </c>
      <c r="N165" s="4">
        <f t="shared" si="3"/>
        <v>819672</v>
      </c>
      <c r="O165" s="5">
        <v>16728</v>
      </c>
      <c r="P165" s="2" t="s">
        <v>19</v>
      </c>
    </row>
    <row r="166" spans="1:16" x14ac:dyDescent="0.3">
      <c r="A166" s="2" t="s">
        <v>15</v>
      </c>
      <c r="B166" s="2">
        <v>949</v>
      </c>
      <c r="C166" s="2">
        <v>2</v>
      </c>
      <c r="D166" s="2">
        <v>949046</v>
      </c>
      <c r="E166" s="2">
        <v>1</v>
      </c>
      <c r="F166" s="2" t="s">
        <v>60</v>
      </c>
      <c r="G166" s="1"/>
      <c r="H166" s="3">
        <v>0.69722222222222219</v>
      </c>
      <c r="I166" s="3">
        <v>0.71180555555555558</v>
      </c>
      <c r="J166" s="2" t="s">
        <v>62</v>
      </c>
      <c r="K166" s="2" t="s">
        <v>25</v>
      </c>
      <c r="L166" s="3">
        <v>1.4583333333333334E-2</v>
      </c>
      <c r="M166" s="2">
        <v>49</v>
      </c>
      <c r="N166" s="4">
        <f t="shared" si="3"/>
        <v>818349</v>
      </c>
      <c r="O166" s="5">
        <v>16701</v>
      </c>
      <c r="P166" s="2" t="s">
        <v>19</v>
      </c>
    </row>
    <row r="167" spans="1:16" x14ac:dyDescent="0.3">
      <c r="A167" s="2" t="s">
        <v>15</v>
      </c>
      <c r="B167" s="2">
        <v>957</v>
      </c>
      <c r="C167" s="2">
        <v>2</v>
      </c>
      <c r="D167" s="2">
        <v>957018</v>
      </c>
      <c r="E167" s="2">
        <v>5</v>
      </c>
      <c r="F167" s="2" t="s">
        <v>60</v>
      </c>
      <c r="G167" s="1"/>
      <c r="H167" s="3">
        <v>0.34027777777777779</v>
      </c>
      <c r="I167" s="3">
        <v>0.35347222222222224</v>
      </c>
      <c r="J167" s="2" t="s">
        <v>17</v>
      </c>
      <c r="K167" s="2" t="s">
        <v>53</v>
      </c>
      <c r="L167" s="3">
        <v>1.3194444444444444E-2</v>
      </c>
      <c r="M167" s="2">
        <v>49</v>
      </c>
      <c r="N167" s="4">
        <f t="shared" si="3"/>
        <v>594713</v>
      </c>
      <c r="O167" s="5">
        <v>12137</v>
      </c>
      <c r="P167" s="2" t="s">
        <v>19</v>
      </c>
    </row>
    <row r="168" spans="1:16" x14ac:dyDescent="0.3">
      <c r="A168" s="2" t="s">
        <v>15</v>
      </c>
      <c r="B168" s="2">
        <v>957</v>
      </c>
      <c r="C168" s="2">
        <v>1</v>
      </c>
      <c r="D168" s="2">
        <v>957023</v>
      </c>
      <c r="E168" s="2">
        <v>3</v>
      </c>
      <c r="F168" s="2" t="s">
        <v>60</v>
      </c>
      <c r="G168" s="1"/>
      <c r="H168" s="3">
        <v>0.39652777777777776</v>
      </c>
      <c r="I168" s="3">
        <v>0.40972222222222221</v>
      </c>
      <c r="J168" s="2" t="s">
        <v>53</v>
      </c>
      <c r="K168" s="2" t="s">
        <v>17</v>
      </c>
      <c r="L168" s="3">
        <v>1.3194444444444444E-2</v>
      </c>
      <c r="M168" s="2">
        <v>49</v>
      </c>
      <c r="N168" s="4">
        <f t="shared" si="3"/>
        <v>599564</v>
      </c>
      <c r="O168" s="5">
        <v>12236</v>
      </c>
      <c r="P168" s="2" t="s">
        <v>19</v>
      </c>
    </row>
    <row r="169" spans="1:16" x14ac:dyDescent="0.3">
      <c r="A169" s="2" t="s">
        <v>15</v>
      </c>
      <c r="B169" s="2">
        <v>957</v>
      </c>
      <c r="C169" s="2">
        <v>2</v>
      </c>
      <c r="D169" s="2">
        <v>957026</v>
      </c>
      <c r="E169" s="2">
        <v>5</v>
      </c>
      <c r="F169" s="2" t="s">
        <v>60</v>
      </c>
      <c r="G169" s="1"/>
      <c r="H169" s="3">
        <v>0.4236111111111111</v>
      </c>
      <c r="I169" s="3">
        <v>0.43680555555555556</v>
      </c>
      <c r="J169" s="2" t="s">
        <v>17</v>
      </c>
      <c r="K169" s="2" t="s">
        <v>53</v>
      </c>
      <c r="L169" s="3">
        <v>1.3194444444444444E-2</v>
      </c>
      <c r="M169" s="2">
        <v>49</v>
      </c>
      <c r="N169" s="4">
        <f t="shared" si="3"/>
        <v>594713</v>
      </c>
      <c r="O169" s="5">
        <v>12137</v>
      </c>
      <c r="P169" s="2" t="s">
        <v>19</v>
      </c>
    </row>
    <row r="170" spans="1:16" x14ac:dyDescent="0.3">
      <c r="A170" s="2" t="s">
        <v>15</v>
      </c>
      <c r="B170" s="2">
        <v>957</v>
      </c>
      <c r="C170" s="2">
        <v>1</v>
      </c>
      <c r="D170" s="2">
        <v>957037</v>
      </c>
      <c r="E170" s="2">
        <v>3</v>
      </c>
      <c r="F170" s="2" t="s">
        <v>60</v>
      </c>
      <c r="G170" s="1"/>
      <c r="H170" s="3">
        <v>0.47986111111111113</v>
      </c>
      <c r="I170" s="3">
        <v>0.49305555555555558</v>
      </c>
      <c r="J170" s="2" t="s">
        <v>53</v>
      </c>
      <c r="K170" s="2" t="s">
        <v>17</v>
      </c>
      <c r="L170" s="3">
        <v>1.3194444444444444E-2</v>
      </c>
      <c r="M170" s="2">
        <v>49</v>
      </c>
      <c r="N170" s="4">
        <f t="shared" si="3"/>
        <v>599564</v>
      </c>
      <c r="O170" s="5">
        <v>12236</v>
      </c>
      <c r="P170" s="2" t="s">
        <v>19</v>
      </c>
    </row>
    <row r="171" spans="1:16" x14ac:dyDescent="0.3">
      <c r="A171" s="2" t="s">
        <v>15</v>
      </c>
      <c r="B171" s="2">
        <v>957</v>
      </c>
      <c r="C171" s="2">
        <v>2</v>
      </c>
      <c r="D171" s="2">
        <v>957038</v>
      </c>
      <c r="E171" s="2">
        <v>5</v>
      </c>
      <c r="F171" s="2" t="s">
        <v>60</v>
      </c>
      <c r="G171" s="1"/>
      <c r="H171" s="3">
        <v>0.50694444444444442</v>
      </c>
      <c r="I171" s="3">
        <v>0.52013888888888893</v>
      </c>
      <c r="J171" s="2" t="s">
        <v>17</v>
      </c>
      <c r="K171" s="2" t="s">
        <v>53</v>
      </c>
      <c r="L171" s="3">
        <v>1.3194444444444444E-2</v>
      </c>
      <c r="M171" s="2">
        <v>49</v>
      </c>
      <c r="N171" s="4">
        <f t="shared" si="3"/>
        <v>594713</v>
      </c>
      <c r="O171" s="5">
        <v>12137</v>
      </c>
      <c r="P171" s="2" t="s">
        <v>19</v>
      </c>
    </row>
    <row r="172" spans="1:16" x14ac:dyDescent="0.3">
      <c r="A172" s="2" t="s">
        <v>15</v>
      </c>
      <c r="B172" s="2">
        <v>957</v>
      </c>
      <c r="C172" s="2">
        <v>2</v>
      </c>
      <c r="D172" s="2">
        <v>957050</v>
      </c>
      <c r="E172" s="2">
        <v>5</v>
      </c>
      <c r="F172" s="2" t="s">
        <v>60</v>
      </c>
      <c r="G172" s="1"/>
      <c r="H172" s="3">
        <v>0.59027777777777779</v>
      </c>
      <c r="I172" s="3">
        <v>0.60347222222222219</v>
      </c>
      <c r="J172" s="2" t="s">
        <v>17</v>
      </c>
      <c r="K172" s="2" t="s">
        <v>53</v>
      </c>
      <c r="L172" s="3">
        <v>1.3194444444444444E-2</v>
      </c>
      <c r="M172" s="2">
        <v>49</v>
      </c>
      <c r="N172" s="4">
        <f t="shared" si="3"/>
        <v>594713</v>
      </c>
      <c r="O172" s="5">
        <v>12137</v>
      </c>
      <c r="P172" s="2" t="s">
        <v>19</v>
      </c>
    </row>
    <row r="173" spans="1:16" x14ac:dyDescent="0.3">
      <c r="A173" s="2" t="s">
        <v>15</v>
      </c>
      <c r="B173" s="2">
        <v>957</v>
      </c>
      <c r="C173" s="2">
        <v>1</v>
      </c>
      <c r="D173" s="2">
        <v>957051</v>
      </c>
      <c r="E173" s="2">
        <v>3</v>
      </c>
      <c r="F173" s="2" t="s">
        <v>60</v>
      </c>
      <c r="G173" s="1"/>
      <c r="H173" s="3">
        <v>0.56319444444444444</v>
      </c>
      <c r="I173" s="3">
        <v>0.57638888888888884</v>
      </c>
      <c r="J173" s="2" t="s">
        <v>53</v>
      </c>
      <c r="K173" s="2" t="s">
        <v>17</v>
      </c>
      <c r="L173" s="3">
        <v>1.3194444444444444E-2</v>
      </c>
      <c r="M173" s="2">
        <v>49</v>
      </c>
      <c r="N173" s="4">
        <f t="shared" si="3"/>
        <v>599564</v>
      </c>
      <c r="O173" s="5">
        <v>12236</v>
      </c>
      <c r="P173" s="2" t="s">
        <v>19</v>
      </c>
    </row>
    <row r="174" spans="1:16" x14ac:dyDescent="0.3">
      <c r="A174" s="2" t="s">
        <v>15</v>
      </c>
      <c r="B174" s="2">
        <v>957</v>
      </c>
      <c r="C174" s="2">
        <v>1</v>
      </c>
      <c r="D174" s="2">
        <v>957061</v>
      </c>
      <c r="E174" s="2">
        <v>3</v>
      </c>
      <c r="F174" s="2" t="s">
        <v>60</v>
      </c>
      <c r="G174" s="1"/>
      <c r="H174" s="3">
        <v>0.64652777777777781</v>
      </c>
      <c r="I174" s="3">
        <v>0.65972222222222221</v>
      </c>
      <c r="J174" s="2" t="s">
        <v>53</v>
      </c>
      <c r="K174" s="2" t="s">
        <v>17</v>
      </c>
      <c r="L174" s="3">
        <v>1.3194444444444444E-2</v>
      </c>
      <c r="M174" s="2">
        <v>49</v>
      </c>
      <c r="N174" s="4">
        <f t="shared" si="3"/>
        <v>599564</v>
      </c>
      <c r="O174" s="5">
        <v>12236</v>
      </c>
      <c r="P174" s="2" t="s">
        <v>19</v>
      </c>
    </row>
    <row r="175" spans="1:16" x14ac:dyDescent="0.3">
      <c r="A175" s="2" t="s">
        <v>15</v>
      </c>
      <c r="B175" s="2">
        <v>957</v>
      </c>
      <c r="C175" s="2">
        <v>2</v>
      </c>
      <c r="D175" s="2">
        <v>957064</v>
      </c>
      <c r="E175" s="2">
        <v>5</v>
      </c>
      <c r="F175" s="2" t="s">
        <v>60</v>
      </c>
      <c r="G175" s="1"/>
      <c r="H175" s="3">
        <v>0.67361111111111116</v>
      </c>
      <c r="I175" s="3">
        <v>0.68680555555555556</v>
      </c>
      <c r="J175" s="2" t="s">
        <v>17</v>
      </c>
      <c r="K175" s="2" t="s">
        <v>53</v>
      </c>
      <c r="L175" s="3">
        <v>1.3194444444444444E-2</v>
      </c>
      <c r="M175" s="2">
        <v>49</v>
      </c>
      <c r="N175" s="4">
        <f t="shared" si="3"/>
        <v>594713</v>
      </c>
      <c r="O175" s="5">
        <v>12137</v>
      </c>
      <c r="P175" s="2" t="s">
        <v>19</v>
      </c>
    </row>
    <row r="176" spans="1:16" x14ac:dyDescent="0.3">
      <c r="A176" s="2" t="s">
        <v>15</v>
      </c>
      <c r="B176" s="2">
        <v>957</v>
      </c>
      <c r="C176" s="2">
        <v>1</v>
      </c>
      <c r="D176" s="2">
        <v>957067</v>
      </c>
      <c r="E176" s="2">
        <v>3</v>
      </c>
      <c r="F176" s="2" t="s">
        <v>60</v>
      </c>
      <c r="G176" s="1"/>
      <c r="H176" s="3">
        <v>0.72986111111111107</v>
      </c>
      <c r="I176" s="3">
        <v>0.74305555555555558</v>
      </c>
      <c r="J176" s="2" t="s">
        <v>53</v>
      </c>
      <c r="K176" s="2" t="s">
        <v>17</v>
      </c>
      <c r="L176" s="3">
        <v>1.3194444444444444E-2</v>
      </c>
      <c r="M176" s="2">
        <v>49</v>
      </c>
      <c r="N176" s="4">
        <f t="shared" si="3"/>
        <v>599564</v>
      </c>
      <c r="O176" s="5">
        <v>12236</v>
      </c>
      <c r="P176" s="2" t="s">
        <v>19</v>
      </c>
    </row>
    <row r="177" spans="1:16" x14ac:dyDescent="0.3">
      <c r="A177" s="2" t="s">
        <v>15</v>
      </c>
      <c r="B177" s="2">
        <v>958</v>
      </c>
      <c r="C177" s="2">
        <v>1</v>
      </c>
      <c r="D177" s="2">
        <v>958011</v>
      </c>
      <c r="E177" s="2">
        <v>2</v>
      </c>
      <c r="F177" s="2" t="s">
        <v>60</v>
      </c>
      <c r="G177" s="1"/>
      <c r="H177" s="3">
        <v>0.33958333333333335</v>
      </c>
      <c r="I177" s="3">
        <v>0.35138888888888886</v>
      </c>
      <c r="J177" s="2" t="s">
        <v>29</v>
      </c>
      <c r="K177" s="2" t="s">
        <v>36</v>
      </c>
      <c r="L177" s="3">
        <v>1.1805555555555555E-2</v>
      </c>
      <c r="M177" s="2">
        <v>49</v>
      </c>
      <c r="N177" s="4">
        <f t="shared" si="3"/>
        <v>440804</v>
      </c>
      <c r="O177" s="5">
        <v>8996</v>
      </c>
      <c r="P177" s="2" t="s">
        <v>19</v>
      </c>
    </row>
    <row r="178" spans="1:16" x14ac:dyDescent="0.3">
      <c r="A178" s="2" t="s">
        <v>15</v>
      </c>
      <c r="B178" s="2">
        <v>958</v>
      </c>
      <c r="C178" s="2">
        <v>2</v>
      </c>
      <c r="D178" s="2">
        <v>958026</v>
      </c>
      <c r="E178" s="2">
        <v>6</v>
      </c>
      <c r="F178" s="2" t="s">
        <v>60</v>
      </c>
      <c r="G178" s="1"/>
      <c r="H178" s="3">
        <v>0.39861111111111114</v>
      </c>
      <c r="I178" s="3">
        <v>0.41041666666666665</v>
      </c>
      <c r="J178" s="2" t="s">
        <v>32</v>
      </c>
      <c r="K178" s="2" t="s">
        <v>29</v>
      </c>
      <c r="L178" s="3">
        <v>1.1805555555555555E-2</v>
      </c>
      <c r="M178" s="2">
        <v>49</v>
      </c>
      <c r="N178" s="4">
        <f t="shared" si="3"/>
        <v>438060</v>
      </c>
      <c r="O178" s="5">
        <v>8940</v>
      </c>
      <c r="P178" s="2" t="s">
        <v>19</v>
      </c>
    </row>
    <row r="179" spans="1:16" x14ac:dyDescent="0.3">
      <c r="A179" s="2" t="s">
        <v>15</v>
      </c>
      <c r="B179" s="2">
        <v>958</v>
      </c>
      <c r="C179" s="2">
        <v>1</v>
      </c>
      <c r="D179" s="2">
        <v>958027</v>
      </c>
      <c r="E179" s="2">
        <v>2</v>
      </c>
      <c r="F179" s="2" t="s">
        <v>60</v>
      </c>
      <c r="G179" s="1"/>
      <c r="H179" s="3">
        <v>0.42291666666666666</v>
      </c>
      <c r="I179" s="3">
        <v>0.43472222222222223</v>
      </c>
      <c r="J179" s="2" t="s">
        <v>29</v>
      </c>
      <c r="K179" s="2" t="s">
        <v>36</v>
      </c>
      <c r="L179" s="3">
        <v>1.1805555555555555E-2</v>
      </c>
      <c r="M179" s="2">
        <v>49</v>
      </c>
      <c r="N179" s="4">
        <f t="shared" si="3"/>
        <v>440804</v>
      </c>
      <c r="O179" s="5">
        <v>8996</v>
      </c>
      <c r="P179" s="2" t="s">
        <v>19</v>
      </c>
    </row>
    <row r="180" spans="1:16" x14ac:dyDescent="0.3">
      <c r="A180" s="2" t="s">
        <v>15</v>
      </c>
      <c r="B180" s="2">
        <v>958</v>
      </c>
      <c r="C180" s="2">
        <v>2</v>
      </c>
      <c r="D180" s="2">
        <v>958038</v>
      </c>
      <c r="E180" s="2">
        <v>6</v>
      </c>
      <c r="F180" s="2" t="s">
        <v>60</v>
      </c>
      <c r="G180" s="1"/>
      <c r="H180" s="3">
        <v>0.48194444444444445</v>
      </c>
      <c r="I180" s="3">
        <v>0.49375000000000002</v>
      </c>
      <c r="J180" s="2" t="s">
        <v>32</v>
      </c>
      <c r="K180" s="2" t="s">
        <v>29</v>
      </c>
      <c r="L180" s="3">
        <v>1.1805555555555555E-2</v>
      </c>
      <c r="M180" s="2">
        <v>49</v>
      </c>
      <c r="N180" s="4">
        <f t="shared" si="3"/>
        <v>438060</v>
      </c>
      <c r="O180" s="5">
        <v>8940</v>
      </c>
      <c r="P180" s="2" t="s">
        <v>19</v>
      </c>
    </row>
    <row r="181" spans="1:16" x14ac:dyDescent="0.3">
      <c r="A181" s="2" t="s">
        <v>15</v>
      </c>
      <c r="B181" s="2">
        <v>958</v>
      </c>
      <c r="C181" s="2">
        <v>1</v>
      </c>
      <c r="D181" s="2">
        <v>958039</v>
      </c>
      <c r="E181" s="2">
        <v>2</v>
      </c>
      <c r="F181" s="2" t="s">
        <v>60</v>
      </c>
      <c r="G181" s="1"/>
      <c r="H181" s="3">
        <v>0.50624999999999998</v>
      </c>
      <c r="I181" s="3">
        <v>0.5180555555555556</v>
      </c>
      <c r="J181" s="2" t="s">
        <v>29</v>
      </c>
      <c r="K181" s="2" t="s">
        <v>36</v>
      </c>
      <c r="L181" s="3">
        <v>1.1805555555555555E-2</v>
      </c>
      <c r="M181" s="2">
        <v>49</v>
      </c>
      <c r="N181" s="4">
        <f t="shared" si="3"/>
        <v>440804</v>
      </c>
      <c r="O181" s="5">
        <v>8996</v>
      </c>
      <c r="P181" s="2" t="s">
        <v>19</v>
      </c>
    </row>
    <row r="182" spans="1:16" x14ac:dyDescent="0.3">
      <c r="A182" s="2" t="s">
        <v>15</v>
      </c>
      <c r="B182" s="2">
        <v>958</v>
      </c>
      <c r="C182" s="2">
        <v>1</v>
      </c>
      <c r="D182" s="2">
        <v>958057</v>
      </c>
      <c r="E182" s="2">
        <v>2</v>
      </c>
      <c r="F182" s="2" t="s">
        <v>60</v>
      </c>
      <c r="G182" s="1"/>
      <c r="H182" s="3">
        <v>0.58958333333333335</v>
      </c>
      <c r="I182" s="3">
        <v>0.60138888888888886</v>
      </c>
      <c r="J182" s="2" t="s">
        <v>29</v>
      </c>
      <c r="K182" s="2" t="s">
        <v>36</v>
      </c>
      <c r="L182" s="3">
        <v>1.1805555555555555E-2</v>
      </c>
      <c r="M182" s="2">
        <v>49</v>
      </c>
      <c r="N182" s="4">
        <f t="shared" si="3"/>
        <v>440804</v>
      </c>
      <c r="O182" s="5">
        <v>8996</v>
      </c>
      <c r="P182" s="2" t="s">
        <v>19</v>
      </c>
    </row>
    <row r="183" spans="1:16" x14ac:dyDescent="0.3">
      <c r="A183" s="2" t="s">
        <v>15</v>
      </c>
      <c r="B183" s="2">
        <v>958</v>
      </c>
      <c r="C183" s="2">
        <v>2</v>
      </c>
      <c r="D183" s="2">
        <v>958062</v>
      </c>
      <c r="E183" s="2">
        <v>6</v>
      </c>
      <c r="F183" s="2" t="s">
        <v>60</v>
      </c>
      <c r="G183" s="1"/>
      <c r="H183" s="3">
        <v>0.56527777777777777</v>
      </c>
      <c r="I183" s="3">
        <v>0.57708333333333328</v>
      </c>
      <c r="J183" s="2" t="s">
        <v>32</v>
      </c>
      <c r="K183" s="2" t="s">
        <v>29</v>
      </c>
      <c r="L183" s="3">
        <v>1.1805555555555555E-2</v>
      </c>
      <c r="M183" s="2">
        <v>49</v>
      </c>
      <c r="N183" s="4">
        <f t="shared" si="3"/>
        <v>438060</v>
      </c>
      <c r="O183" s="5">
        <v>8940</v>
      </c>
      <c r="P183" s="2" t="s">
        <v>19</v>
      </c>
    </row>
    <row r="184" spans="1:16" x14ac:dyDescent="0.3">
      <c r="A184" s="2" t="s">
        <v>15</v>
      </c>
      <c r="B184" s="2">
        <v>958</v>
      </c>
      <c r="C184" s="2">
        <v>1</v>
      </c>
      <c r="D184" s="2">
        <v>958077</v>
      </c>
      <c r="E184" s="2">
        <v>2</v>
      </c>
      <c r="F184" s="2" t="s">
        <v>60</v>
      </c>
      <c r="G184" s="1"/>
      <c r="H184" s="3">
        <v>0.67291666666666672</v>
      </c>
      <c r="I184" s="3">
        <v>0.68472222222222223</v>
      </c>
      <c r="J184" s="2" t="s">
        <v>29</v>
      </c>
      <c r="K184" s="2" t="s">
        <v>36</v>
      </c>
      <c r="L184" s="3">
        <v>1.1805555555555555E-2</v>
      </c>
      <c r="M184" s="2">
        <v>49</v>
      </c>
      <c r="N184" s="4">
        <f t="shared" si="3"/>
        <v>440804</v>
      </c>
      <c r="O184" s="5">
        <v>8996</v>
      </c>
      <c r="P184" s="2" t="s">
        <v>19</v>
      </c>
    </row>
    <row r="185" spans="1:16" x14ac:dyDescent="0.3">
      <c r="A185" s="2" t="s">
        <v>15</v>
      </c>
      <c r="B185" s="2">
        <v>958</v>
      </c>
      <c r="C185" s="2">
        <v>2</v>
      </c>
      <c r="D185" s="2">
        <v>958082</v>
      </c>
      <c r="E185" s="2">
        <v>6</v>
      </c>
      <c r="F185" s="2" t="s">
        <v>60</v>
      </c>
      <c r="G185" s="1"/>
      <c r="H185" s="3">
        <v>0.64861111111111114</v>
      </c>
      <c r="I185" s="3">
        <v>0.66041666666666665</v>
      </c>
      <c r="J185" s="2" t="s">
        <v>32</v>
      </c>
      <c r="K185" s="2" t="s">
        <v>29</v>
      </c>
      <c r="L185" s="3">
        <v>1.1805555555555555E-2</v>
      </c>
      <c r="M185" s="2">
        <v>49</v>
      </c>
      <c r="N185" s="4">
        <f t="shared" si="3"/>
        <v>438060</v>
      </c>
      <c r="O185" s="5">
        <v>8940</v>
      </c>
      <c r="P185" s="2" t="s">
        <v>19</v>
      </c>
    </row>
    <row r="186" spans="1:16" x14ac:dyDescent="0.3">
      <c r="A186" s="2" t="s">
        <v>15</v>
      </c>
      <c r="B186" s="2">
        <v>958</v>
      </c>
      <c r="C186" s="2">
        <v>2</v>
      </c>
      <c r="D186" s="2">
        <v>958094</v>
      </c>
      <c r="E186" s="2">
        <v>6</v>
      </c>
      <c r="F186" s="2" t="s">
        <v>60</v>
      </c>
      <c r="G186" s="1"/>
      <c r="H186" s="3">
        <v>0.7319444444444444</v>
      </c>
      <c r="I186" s="3">
        <v>0.74375000000000002</v>
      </c>
      <c r="J186" s="2" t="s">
        <v>32</v>
      </c>
      <c r="K186" s="2" t="s">
        <v>29</v>
      </c>
      <c r="L186" s="3">
        <v>1.1805555555555555E-2</v>
      </c>
      <c r="M186" s="2">
        <v>49</v>
      </c>
      <c r="N186" s="4">
        <f t="shared" si="3"/>
        <v>438060</v>
      </c>
      <c r="O186" s="5">
        <v>8940</v>
      </c>
      <c r="P186" s="2" t="s">
        <v>19</v>
      </c>
    </row>
    <row r="187" spans="1:16" x14ac:dyDescent="0.3">
      <c r="A187" s="2" t="s">
        <v>15</v>
      </c>
      <c r="B187" s="2">
        <v>960</v>
      </c>
      <c r="C187" s="2">
        <v>1</v>
      </c>
      <c r="D187" s="2">
        <v>960011</v>
      </c>
      <c r="E187" s="2">
        <v>2</v>
      </c>
      <c r="F187" s="2" t="s">
        <v>60</v>
      </c>
      <c r="G187" s="1"/>
      <c r="H187" s="3">
        <v>0.34583333333333333</v>
      </c>
      <c r="I187" s="3">
        <v>0.35486111111111113</v>
      </c>
      <c r="J187" s="2" t="s">
        <v>26</v>
      </c>
      <c r="K187" s="2" t="s">
        <v>41</v>
      </c>
      <c r="L187" s="3">
        <v>9.0277777777777769E-3</v>
      </c>
      <c r="M187" s="2">
        <v>49</v>
      </c>
      <c r="N187" s="4">
        <f t="shared" si="3"/>
        <v>433503</v>
      </c>
      <c r="O187" s="5">
        <v>8847</v>
      </c>
      <c r="P187" s="2" t="s">
        <v>19</v>
      </c>
    </row>
    <row r="188" spans="1:16" x14ac:dyDescent="0.3">
      <c r="A188" s="2" t="s">
        <v>15</v>
      </c>
      <c r="B188" s="2">
        <v>960</v>
      </c>
      <c r="C188" s="2">
        <v>1</v>
      </c>
      <c r="D188" s="2">
        <v>960013</v>
      </c>
      <c r="E188" s="2">
        <v>3</v>
      </c>
      <c r="F188" s="2" t="s">
        <v>60</v>
      </c>
      <c r="G188" s="1"/>
      <c r="H188" s="3">
        <v>0.34583333333333333</v>
      </c>
      <c r="I188" s="3">
        <v>0.35972222222222222</v>
      </c>
      <c r="J188" s="2" t="s">
        <v>26</v>
      </c>
      <c r="K188" s="2" t="s">
        <v>40</v>
      </c>
      <c r="L188" s="3">
        <v>1.3888888888888888E-2</v>
      </c>
      <c r="M188" s="2">
        <v>49</v>
      </c>
      <c r="N188" s="4">
        <f t="shared" si="3"/>
        <v>682521</v>
      </c>
      <c r="O188" s="5">
        <v>13929</v>
      </c>
      <c r="P188" s="2" t="s">
        <v>19</v>
      </c>
    </row>
    <row r="189" spans="1:16" x14ac:dyDescent="0.3">
      <c r="A189" s="2" t="s">
        <v>15</v>
      </c>
      <c r="B189" s="2">
        <v>960</v>
      </c>
      <c r="C189" s="2">
        <v>1</v>
      </c>
      <c r="D189" s="2">
        <v>960019</v>
      </c>
      <c r="E189" s="2">
        <v>2</v>
      </c>
      <c r="F189" s="2" t="s">
        <v>60</v>
      </c>
      <c r="G189" s="1"/>
      <c r="H189" s="3">
        <v>0.42916666666666664</v>
      </c>
      <c r="I189" s="3">
        <v>0.43819444444444444</v>
      </c>
      <c r="J189" s="2" t="s">
        <v>26</v>
      </c>
      <c r="K189" s="2" t="s">
        <v>41</v>
      </c>
      <c r="L189" s="3">
        <v>9.0277777777777769E-3</v>
      </c>
      <c r="M189" s="2">
        <v>49</v>
      </c>
      <c r="N189" s="4">
        <f t="shared" si="3"/>
        <v>433503</v>
      </c>
      <c r="O189" s="5">
        <v>8847</v>
      </c>
      <c r="P189" s="2" t="s">
        <v>19</v>
      </c>
    </row>
    <row r="190" spans="1:16" x14ac:dyDescent="0.3">
      <c r="A190" s="2" t="s">
        <v>15</v>
      </c>
      <c r="B190" s="2">
        <v>960</v>
      </c>
      <c r="C190" s="2">
        <v>1</v>
      </c>
      <c r="D190" s="2">
        <v>960021</v>
      </c>
      <c r="E190" s="2">
        <v>3</v>
      </c>
      <c r="F190" s="2" t="s">
        <v>60</v>
      </c>
      <c r="G190" s="1"/>
      <c r="H190" s="3">
        <v>0.42916666666666664</v>
      </c>
      <c r="I190" s="3">
        <v>0.44305555555555554</v>
      </c>
      <c r="J190" s="2" t="s">
        <v>26</v>
      </c>
      <c r="K190" s="2" t="s">
        <v>40</v>
      </c>
      <c r="L190" s="3">
        <v>1.3888888888888888E-2</v>
      </c>
      <c r="M190" s="2">
        <v>49</v>
      </c>
      <c r="N190" s="4">
        <f t="shared" si="3"/>
        <v>682521</v>
      </c>
      <c r="O190" s="5">
        <v>13929</v>
      </c>
      <c r="P190" s="2" t="s">
        <v>19</v>
      </c>
    </row>
    <row r="191" spans="1:16" x14ac:dyDescent="0.3">
      <c r="A191" s="2" t="s">
        <v>15</v>
      </c>
      <c r="B191" s="2">
        <v>960</v>
      </c>
      <c r="C191" s="2">
        <v>2</v>
      </c>
      <c r="D191" s="2">
        <v>960028</v>
      </c>
      <c r="E191" s="2">
        <v>3</v>
      </c>
      <c r="F191" s="2" t="s">
        <v>60</v>
      </c>
      <c r="G191" s="1"/>
      <c r="H191" s="3">
        <v>0.39097222222222222</v>
      </c>
      <c r="I191" s="3">
        <v>0.40486111111111112</v>
      </c>
      <c r="J191" s="2" t="s">
        <v>39</v>
      </c>
      <c r="K191" s="2" t="s">
        <v>26</v>
      </c>
      <c r="L191" s="3">
        <v>1.3888888888888888E-2</v>
      </c>
      <c r="M191" s="2">
        <v>49</v>
      </c>
      <c r="N191" s="4">
        <f t="shared" si="3"/>
        <v>674485</v>
      </c>
      <c r="O191" s="5">
        <v>13765</v>
      </c>
      <c r="P191" s="2" t="s">
        <v>19</v>
      </c>
    </row>
    <row r="192" spans="1:16" x14ac:dyDescent="0.3">
      <c r="A192" s="2" t="s">
        <v>15</v>
      </c>
      <c r="B192" s="2">
        <v>960</v>
      </c>
      <c r="C192" s="2">
        <v>1</v>
      </c>
      <c r="D192" s="2">
        <v>960029</v>
      </c>
      <c r="E192" s="2">
        <v>3</v>
      </c>
      <c r="F192" s="2" t="s">
        <v>60</v>
      </c>
      <c r="G192" s="1"/>
      <c r="H192" s="3">
        <v>0.51249999999999996</v>
      </c>
      <c r="I192" s="3">
        <v>0.52638888888888891</v>
      </c>
      <c r="J192" s="2" t="s">
        <v>26</v>
      </c>
      <c r="K192" s="2" t="s">
        <v>40</v>
      </c>
      <c r="L192" s="3">
        <v>1.3888888888888888E-2</v>
      </c>
      <c r="M192" s="2">
        <v>49</v>
      </c>
      <c r="N192" s="4">
        <f t="shared" si="3"/>
        <v>682521</v>
      </c>
      <c r="O192" s="5">
        <v>13929</v>
      </c>
      <c r="P192" s="2" t="s">
        <v>19</v>
      </c>
    </row>
    <row r="193" spans="1:16" x14ac:dyDescent="0.3">
      <c r="A193" s="2" t="s">
        <v>15</v>
      </c>
      <c r="B193" s="2">
        <v>960</v>
      </c>
      <c r="C193" s="2">
        <v>2</v>
      </c>
      <c r="D193" s="2">
        <v>960030</v>
      </c>
      <c r="E193" s="2">
        <v>2</v>
      </c>
      <c r="F193" s="2" t="s">
        <v>60</v>
      </c>
      <c r="G193" s="1"/>
      <c r="H193" s="3">
        <v>0.39652777777777776</v>
      </c>
      <c r="I193" s="3">
        <v>0.40486111111111112</v>
      </c>
      <c r="J193" s="2" t="s">
        <v>42</v>
      </c>
      <c r="K193" s="2" t="s">
        <v>26</v>
      </c>
      <c r="L193" s="3">
        <v>8.3333333333333332E-3</v>
      </c>
      <c r="M193" s="2">
        <v>49</v>
      </c>
      <c r="N193" s="4">
        <f t="shared" si="3"/>
        <v>457023</v>
      </c>
      <c r="O193" s="5">
        <v>9327</v>
      </c>
      <c r="P193" s="2" t="s">
        <v>19</v>
      </c>
    </row>
    <row r="194" spans="1:16" x14ac:dyDescent="0.3">
      <c r="A194" s="2" t="s">
        <v>15</v>
      </c>
      <c r="B194" s="2">
        <v>960</v>
      </c>
      <c r="C194" s="2">
        <v>1</v>
      </c>
      <c r="D194" s="2">
        <v>960031</v>
      </c>
      <c r="E194" s="2">
        <v>2</v>
      </c>
      <c r="F194" s="2" t="s">
        <v>60</v>
      </c>
      <c r="G194" s="1"/>
      <c r="H194" s="3">
        <v>0.51249999999999996</v>
      </c>
      <c r="I194" s="3">
        <v>0.52152777777777781</v>
      </c>
      <c r="J194" s="2" t="s">
        <v>26</v>
      </c>
      <c r="K194" s="2" t="s">
        <v>41</v>
      </c>
      <c r="L194" s="3">
        <v>9.0277777777777769E-3</v>
      </c>
      <c r="M194" s="2">
        <v>49</v>
      </c>
      <c r="N194" s="4">
        <f t="shared" si="3"/>
        <v>433503</v>
      </c>
      <c r="O194" s="5">
        <v>8847</v>
      </c>
      <c r="P194" s="2" t="s">
        <v>19</v>
      </c>
    </row>
    <row r="195" spans="1:16" x14ac:dyDescent="0.3">
      <c r="A195" s="2" t="s">
        <v>15</v>
      </c>
      <c r="B195" s="2">
        <v>960</v>
      </c>
      <c r="C195" s="2">
        <v>2</v>
      </c>
      <c r="D195" s="2">
        <v>960040</v>
      </c>
      <c r="E195" s="2">
        <v>3</v>
      </c>
      <c r="F195" s="2" t="s">
        <v>60</v>
      </c>
      <c r="G195" s="1"/>
      <c r="H195" s="3">
        <v>0.47430555555555554</v>
      </c>
      <c r="I195" s="3">
        <v>0.48819444444444443</v>
      </c>
      <c r="J195" s="2" t="s">
        <v>39</v>
      </c>
      <c r="K195" s="2" t="s">
        <v>26</v>
      </c>
      <c r="L195" s="3">
        <v>1.3888888888888888E-2</v>
      </c>
      <c r="M195" s="2">
        <v>49</v>
      </c>
      <c r="N195" s="4">
        <f t="shared" si="3"/>
        <v>674485</v>
      </c>
      <c r="O195" s="5">
        <v>13765</v>
      </c>
      <c r="P195" s="2" t="s">
        <v>19</v>
      </c>
    </row>
    <row r="196" spans="1:16" x14ac:dyDescent="0.3">
      <c r="A196" s="2" t="s">
        <v>15</v>
      </c>
      <c r="B196" s="2">
        <v>960</v>
      </c>
      <c r="C196" s="2">
        <v>2</v>
      </c>
      <c r="D196" s="2">
        <v>960042</v>
      </c>
      <c r="E196" s="2">
        <v>2</v>
      </c>
      <c r="F196" s="2" t="s">
        <v>60</v>
      </c>
      <c r="G196" s="1"/>
      <c r="H196" s="3">
        <v>0.47986111111111113</v>
      </c>
      <c r="I196" s="3">
        <v>0.48819444444444443</v>
      </c>
      <c r="J196" s="2" t="s">
        <v>42</v>
      </c>
      <c r="K196" s="2" t="s">
        <v>26</v>
      </c>
      <c r="L196" s="3">
        <v>8.3333333333333332E-3</v>
      </c>
      <c r="M196" s="2">
        <v>49</v>
      </c>
      <c r="N196" s="4">
        <f t="shared" si="3"/>
        <v>457023</v>
      </c>
      <c r="O196" s="5">
        <v>9327</v>
      </c>
      <c r="P196" s="2" t="s">
        <v>19</v>
      </c>
    </row>
    <row r="197" spans="1:16" x14ac:dyDescent="0.3">
      <c r="A197" s="2" t="s">
        <v>15</v>
      </c>
      <c r="B197" s="2">
        <v>960</v>
      </c>
      <c r="C197" s="2">
        <v>2</v>
      </c>
      <c r="D197" s="2">
        <v>960046</v>
      </c>
      <c r="E197" s="2">
        <v>3</v>
      </c>
      <c r="F197" s="2" t="s">
        <v>60</v>
      </c>
      <c r="G197" s="1"/>
      <c r="H197" s="3">
        <v>0.55763888888888891</v>
      </c>
      <c r="I197" s="3">
        <v>0.57152777777777775</v>
      </c>
      <c r="J197" s="2" t="s">
        <v>39</v>
      </c>
      <c r="K197" s="2" t="s">
        <v>26</v>
      </c>
      <c r="L197" s="3">
        <v>1.3888888888888888E-2</v>
      </c>
      <c r="M197" s="2">
        <v>49</v>
      </c>
      <c r="N197" s="4">
        <f t="shared" si="3"/>
        <v>674485</v>
      </c>
      <c r="O197" s="5">
        <v>13765</v>
      </c>
      <c r="P197" s="2" t="s">
        <v>19</v>
      </c>
    </row>
    <row r="198" spans="1:16" x14ac:dyDescent="0.3">
      <c r="A198" s="2" t="s">
        <v>15</v>
      </c>
      <c r="B198" s="2">
        <v>960</v>
      </c>
      <c r="C198" s="2">
        <v>2</v>
      </c>
      <c r="D198" s="2">
        <v>960048</v>
      </c>
      <c r="E198" s="2">
        <v>2</v>
      </c>
      <c r="F198" s="2" t="s">
        <v>60</v>
      </c>
      <c r="G198" s="1"/>
      <c r="H198" s="3">
        <v>0.56319444444444444</v>
      </c>
      <c r="I198" s="3">
        <v>0.57152777777777775</v>
      </c>
      <c r="J198" s="2" t="s">
        <v>42</v>
      </c>
      <c r="K198" s="2" t="s">
        <v>26</v>
      </c>
      <c r="L198" s="3">
        <v>8.3333333333333332E-3</v>
      </c>
      <c r="M198" s="2">
        <v>49</v>
      </c>
      <c r="N198" s="4">
        <f t="shared" si="3"/>
        <v>457023</v>
      </c>
      <c r="O198" s="5">
        <v>9327</v>
      </c>
      <c r="P198" s="2" t="s">
        <v>19</v>
      </c>
    </row>
    <row r="199" spans="1:16" x14ac:dyDescent="0.3">
      <c r="A199" s="2" t="s">
        <v>15</v>
      </c>
      <c r="B199" s="2">
        <v>960</v>
      </c>
      <c r="C199" s="2">
        <v>2</v>
      </c>
      <c r="D199" s="2">
        <v>960056</v>
      </c>
      <c r="E199" s="2">
        <v>3</v>
      </c>
      <c r="F199" s="2" t="s">
        <v>60</v>
      </c>
      <c r="G199" s="1"/>
      <c r="H199" s="3">
        <v>0.64097222222222228</v>
      </c>
      <c r="I199" s="3">
        <v>0.65486111111111112</v>
      </c>
      <c r="J199" s="2" t="s">
        <v>39</v>
      </c>
      <c r="K199" s="2" t="s">
        <v>26</v>
      </c>
      <c r="L199" s="3">
        <v>1.3888888888888888E-2</v>
      </c>
      <c r="M199" s="2">
        <v>49</v>
      </c>
      <c r="N199" s="4">
        <f t="shared" si="3"/>
        <v>674485</v>
      </c>
      <c r="O199" s="5">
        <v>13765</v>
      </c>
      <c r="P199" s="2" t="s">
        <v>19</v>
      </c>
    </row>
    <row r="200" spans="1:16" x14ac:dyDescent="0.3">
      <c r="A200" s="2" t="s">
        <v>15</v>
      </c>
      <c r="B200" s="2">
        <v>960</v>
      </c>
      <c r="C200" s="2">
        <v>2</v>
      </c>
      <c r="D200" s="2">
        <v>960058</v>
      </c>
      <c r="E200" s="2">
        <v>2</v>
      </c>
      <c r="F200" s="2" t="s">
        <v>60</v>
      </c>
      <c r="G200" s="1"/>
      <c r="H200" s="3">
        <v>0.64652777777777781</v>
      </c>
      <c r="I200" s="3">
        <v>0.65486111111111112</v>
      </c>
      <c r="J200" s="2" t="s">
        <v>42</v>
      </c>
      <c r="K200" s="2" t="s">
        <v>26</v>
      </c>
      <c r="L200" s="3">
        <v>8.3333333333333332E-3</v>
      </c>
      <c r="M200" s="2">
        <v>49</v>
      </c>
      <c r="N200" s="4">
        <f t="shared" si="3"/>
        <v>457023</v>
      </c>
      <c r="O200" s="5">
        <v>9327</v>
      </c>
      <c r="P200" s="2" t="s">
        <v>19</v>
      </c>
    </row>
    <row r="201" spans="1:16" x14ac:dyDescent="0.3">
      <c r="A201" s="2" t="s">
        <v>15</v>
      </c>
      <c r="B201" s="2">
        <v>960</v>
      </c>
      <c r="C201" s="2">
        <v>1</v>
      </c>
      <c r="D201" s="2">
        <v>960061</v>
      </c>
      <c r="E201" s="2">
        <v>3</v>
      </c>
      <c r="F201" s="2" t="s">
        <v>60</v>
      </c>
      <c r="G201" s="1"/>
      <c r="H201" s="3">
        <v>0.59583333333333333</v>
      </c>
      <c r="I201" s="3">
        <v>0.60972222222222228</v>
      </c>
      <c r="J201" s="2" t="s">
        <v>26</v>
      </c>
      <c r="K201" s="2" t="s">
        <v>40</v>
      </c>
      <c r="L201" s="3">
        <v>1.3888888888888888E-2</v>
      </c>
      <c r="M201" s="2">
        <v>49</v>
      </c>
      <c r="N201" s="4">
        <f t="shared" si="3"/>
        <v>682521</v>
      </c>
      <c r="O201" s="5">
        <v>13929</v>
      </c>
      <c r="P201" s="2" t="s">
        <v>19</v>
      </c>
    </row>
    <row r="202" spans="1:16" x14ac:dyDescent="0.3">
      <c r="A202" s="2" t="s">
        <v>15</v>
      </c>
      <c r="B202" s="2">
        <v>960</v>
      </c>
      <c r="C202" s="2">
        <v>1</v>
      </c>
      <c r="D202" s="2">
        <v>960063</v>
      </c>
      <c r="E202" s="2">
        <v>2</v>
      </c>
      <c r="F202" s="2" t="s">
        <v>60</v>
      </c>
      <c r="G202" s="1"/>
      <c r="H202" s="3">
        <v>0.59583333333333333</v>
      </c>
      <c r="I202" s="3">
        <v>0.60486111111111107</v>
      </c>
      <c r="J202" s="2" t="s">
        <v>26</v>
      </c>
      <c r="K202" s="2" t="s">
        <v>41</v>
      </c>
      <c r="L202" s="3">
        <v>9.0277777777777769E-3</v>
      </c>
      <c r="M202" s="2">
        <v>49</v>
      </c>
      <c r="N202" s="4">
        <f t="shared" si="3"/>
        <v>433503</v>
      </c>
      <c r="O202" s="5">
        <v>8847</v>
      </c>
      <c r="P202" s="2" t="s">
        <v>19</v>
      </c>
    </row>
    <row r="203" spans="1:16" x14ac:dyDescent="0.3">
      <c r="A203" s="2" t="s">
        <v>15</v>
      </c>
      <c r="B203" s="2">
        <v>960</v>
      </c>
      <c r="C203" s="2">
        <v>2</v>
      </c>
      <c r="D203" s="2">
        <v>960068</v>
      </c>
      <c r="E203" s="2">
        <v>3</v>
      </c>
      <c r="F203" s="2" t="s">
        <v>60</v>
      </c>
      <c r="G203" s="1"/>
      <c r="H203" s="3">
        <v>0.72430555555555554</v>
      </c>
      <c r="I203" s="3">
        <v>0.73819444444444449</v>
      </c>
      <c r="J203" s="2" t="s">
        <v>39</v>
      </c>
      <c r="K203" s="2" t="s">
        <v>26</v>
      </c>
      <c r="L203" s="3">
        <v>1.3888888888888888E-2</v>
      </c>
      <c r="M203" s="2">
        <v>49</v>
      </c>
      <c r="N203" s="4">
        <f t="shared" si="3"/>
        <v>674485</v>
      </c>
      <c r="O203" s="5">
        <v>13765</v>
      </c>
      <c r="P203" s="2" t="s">
        <v>19</v>
      </c>
    </row>
    <row r="204" spans="1:16" x14ac:dyDescent="0.3">
      <c r="A204" s="2" t="s">
        <v>15</v>
      </c>
      <c r="B204" s="2">
        <v>960</v>
      </c>
      <c r="C204" s="2">
        <v>2</v>
      </c>
      <c r="D204" s="2">
        <v>960070</v>
      </c>
      <c r="E204" s="2">
        <v>2</v>
      </c>
      <c r="F204" s="2" t="s">
        <v>60</v>
      </c>
      <c r="G204" s="1"/>
      <c r="H204" s="3">
        <v>0.72986111111111107</v>
      </c>
      <c r="I204" s="3">
        <v>0.73819444444444449</v>
      </c>
      <c r="J204" s="2" t="s">
        <v>42</v>
      </c>
      <c r="K204" s="2" t="s">
        <v>26</v>
      </c>
      <c r="L204" s="3">
        <v>8.3333333333333332E-3</v>
      </c>
      <c r="M204" s="2">
        <v>49</v>
      </c>
      <c r="N204" s="4">
        <f t="shared" si="3"/>
        <v>457023</v>
      </c>
      <c r="O204" s="5">
        <v>9327</v>
      </c>
      <c r="P204" s="2" t="s">
        <v>19</v>
      </c>
    </row>
    <row r="205" spans="1:16" x14ac:dyDescent="0.3">
      <c r="A205" s="2" t="s">
        <v>15</v>
      </c>
      <c r="B205" s="2">
        <v>960</v>
      </c>
      <c r="C205" s="2">
        <v>2</v>
      </c>
      <c r="D205" s="2">
        <v>960074</v>
      </c>
      <c r="E205" s="2">
        <v>3</v>
      </c>
      <c r="F205" s="2" t="s">
        <v>60</v>
      </c>
      <c r="G205" s="1"/>
      <c r="H205" s="3">
        <v>0.76597222222222228</v>
      </c>
      <c r="I205" s="3">
        <v>0.77986111111111112</v>
      </c>
      <c r="J205" s="2" t="s">
        <v>39</v>
      </c>
      <c r="K205" s="2" t="s">
        <v>26</v>
      </c>
      <c r="L205" s="3">
        <v>1.3888888888888888E-2</v>
      </c>
      <c r="M205" s="2">
        <v>49</v>
      </c>
      <c r="N205" s="4">
        <f t="shared" si="3"/>
        <v>674485</v>
      </c>
      <c r="O205" s="5">
        <v>13765</v>
      </c>
      <c r="P205" s="2" t="s">
        <v>19</v>
      </c>
    </row>
    <row r="206" spans="1:16" x14ac:dyDescent="0.3">
      <c r="A206" s="2" t="s">
        <v>15</v>
      </c>
      <c r="B206" s="2">
        <v>960</v>
      </c>
      <c r="C206" s="2">
        <v>1</v>
      </c>
      <c r="D206" s="2">
        <v>960083</v>
      </c>
      <c r="E206" s="2">
        <v>3</v>
      </c>
      <c r="F206" s="2" t="s">
        <v>60</v>
      </c>
      <c r="G206" s="1"/>
      <c r="H206" s="3">
        <v>0.6791666666666667</v>
      </c>
      <c r="I206" s="3">
        <v>0.69305555555555554</v>
      </c>
      <c r="J206" s="2" t="s">
        <v>26</v>
      </c>
      <c r="K206" s="2" t="s">
        <v>40</v>
      </c>
      <c r="L206" s="3">
        <v>1.3888888888888888E-2</v>
      </c>
      <c r="M206" s="2">
        <v>49</v>
      </c>
      <c r="N206" s="4">
        <f t="shared" si="3"/>
        <v>682521</v>
      </c>
      <c r="O206" s="5">
        <v>13929</v>
      </c>
      <c r="P206" s="2" t="s">
        <v>19</v>
      </c>
    </row>
    <row r="207" spans="1:16" x14ac:dyDescent="0.3">
      <c r="A207" s="2" t="s">
        <v>15</v>
      </c>
      <c r="B207" s="2">
        <v>960</v>
      </c>
      <c r="C207" s="2">
        <v>1</v>
      </c>
      <c r="D207" s="2">
        <v>960085</v>
      </c>
      <c r="E207" s="2">
        <v>2</v>
      </c>
      <c r="F207" s="2" t="s">
        <v>60</v>
      </c>
      <c r="G207" s="1"/>
      <c r="H207" s="3">
        <v>0.6791666666666667</v>
      </c>
      <c r="I207" s="3">
        <v>0.68819444444444444</v>
      </c>
      <c r="J207" s="2" t="s">
        <v>26</v>
      </c>
      <c r="K207" s="2" t="s">
        <v>41</v>
      </c>
      <c r="L207" s="3">
        <v>9.0277777777777769E-3</v>
      </c>
      <c r="M207" s="2">
        <v>49</v>
      </c>
      <c r="N207" s="4">
        <f t="shared" si="3"/>
        <v>433503</v>
      </c>
      <c r="O207" s="5">
        <v>8847</v>
      </c>
      <c r="P207" s="2" t="s">
        <v>19</v>
      </c>
    </row>
    <row r="208" spans="1:16" x14ac:dyDescent="0.3">
      <c r="N208" s="10">
        <f>SUM(N147:N207)</f>
        <v>37277877</v>
      </c>
      <c r="O208" s="8" t="s">
        <v>66</v>
      </c>
    </row>
    <row r="209" spans="1:16" ht="46.8" x14ac:dyDescent="0.45">
      <c r="A209" s="14" t="s">
        <v>64</v>
      </c>
      <c r="H209" s="11"/>
      <c r="I209" s="11"/>
      <c r="L209" s="11"/>
      <c r="N209" s="12"/>
      <c r="O209" s="13"/>
    </row>
    <row r="211" spans="1:16" x14ac:dyDescent="0.3">
      <c r="A211" s="9" t="s">
        <v>0</v>
      </c>
      <c r="B211" s="9" t="s">
        <v>1</v>
      </c>
      <c r="C211" s="9" t="s">
        <v>2</v>
      </c>
      <c r="D211" s="9" t="s">
        <v>3</v>
      </c>
      <c r="E211" s="9" t="s">
        <v>4</v>
      </c>
      <c r="F211" s="9" t="s">
        <v>5</v>
      </c>
      <c r="G211" s="9" t="s">
        <v>6</v>
      </c>
      <c r="H211" s="9" t="s">
        <v>7</v>
      </c>
      <c r="I211" s="9" t="s">
        <v>8</v>
      </c>
      <c r="J211" s="9" t="s">
        <v>9</v>
      </c>
      <c r="K211" s="9" t="s">
        <v>10</v>
      </c>
      <c r="L211" s="9" t="s">
        <v>11</v>
      </c>
      <c r="M211" s="9" t="s">
        <v>12</v>
      </c>
      <c r="N211" s="9" t="s">
        <v>105</v>
      </c>
      <c r="O211" s="9" t="s">
        <v>13</v>
      </c>
      <c r="P211" s="9" t="s">
        <v>14</v>
      </c>
    </row>
    <row r="212" spans="1:16" x14ac:dyDescent="0.3">
      <c r="A212" s="2" t="s">
        <v>15</v>
      </c>
      <c r="B212" s="2">
        <v>949</v>
      </c>
      <c r="C212" s="2">
        <v>1</v>
      </c>
      <c r="D212" s="2">
        <v>949015</v>
      </c>
      <c r="E212" s="2">
        <v>1</v>
      </c>
      <c r="F212" s="2" t="s">
        <v>65</v>
      </c>
      <c r="G212" s="1"/>
      <c r="H212" s="3">
        <v>0.41319444444444442</v>
      </c>
      <c r="I212" s="3">
        <v>0.42708333333333331</v>
      </c>
      <c r="J212" s="2" t="s">
        <v>21</v>
      </c>
      <c r="K212" s="2" t="s">
        <v>61</v>
      </c>
      <c r="L212" s="3">
        <v>1.3888888888888888E-2</v>
      </c>
      <c r="M212" s="2">
        <v>62</v>
      </c>
      <c r="N212" s="4">
        <f t="shared" ref="N212:N253" si="4">SUM(O212*M212)</f>
        <v>1037136</v>
      </c>
      <c r="O212" s="5">
        <v>16728</v>
      </c>
      <c r="P212" s="2" t="s">
        <v>19</v>
      </c>
    </row>
    <row r="213" spans="1:16" x14ac:dyDescent="0.3">
      <c r="A213" s="2" t="s">
        <v>15</v>
      </c>
      <c r="B213" s="2">
        <v>949</v>
      </c>
      <c r="C213" s="2">
        <v>2</v>
      </c>
      <c r="D213" s="2">
        <v>949018</v>
      </c>
      <c r="E213" s="2">
        <v>1</v>
      </c>
      <c r="F213" s="2" t="s">
        <v>65</v>
      </c>
      <c r="G213" s="1"/>
      <c r="H213" s="3">
        <v>0.44722222222222224</v>
      </c>
      <c r="I213" s="3">
        <v>0.46180555555555558</v>
      </c>
      <c r="J213" s="2" t="s">
        <v>62</v>
      </c>
      <c r="K213" s="2" t="s">
        <v>25</v>
      </c>
      <c r="L213" s="3">
        <v>1.4583333333333334E-2</v>
      </c>
      <c r="M213" s="2">
        <v>62</v>
      </c>
      <c r="N213" s="4">
        <f t="shared" si="4"/>
        <v>1035462</v>
      </c>
      <c r="O213" s="5">
        <v>16701</v>
      </c>
      <c r="P213" s="2" t="s">
        <v>19</v>
      </c>
    </row>
    <row r="214" spans="1:16" x14ac:dyDescent="0.3">
      <c r="A214" s="2" t="s">
        <v>15</v>
      </c>
      <c r="B214" s="2">
        <v>949</v>
      </c>
      <c r="C214" s="2">
        <v>1</v>
      </c>
      <c r="D214" s="2">
        <v>949021</v>
      </c>
      <c r="E214" s="2">
        <v>1</v>
      </c>
      <c r="F214" s="2" t="s">
        <v>65</v>
      </c>
      <c r="G214" s="1"/>
      <c r="H214" s="3">
        <v>0.49652777777777779</v>
      </c>
      <c r="I214" s="3">
        <v>0.51041666666666663</v>
      </c>
      <c r="J214" s="2" t="s">
        <v>21</v>
      </c>
      <c r="K214" s="2" t="s">
        <v>61</v>
      </c>
      <c r="L214" s="3">
        <v>1.3888888888888888E-2</v>
      </c>
      <c r="M214" s="2">
        <v>62</v>
      </c>
      <c r="N214" s="4">
        <f t="shared" si="4"/>
        <v>1037136</v>
      </c>
      <c r="O214" s="5">
        <v>16728</v>
      </c>
      <c r="P214" s="2" t="s">
        <v>19</v>
      </c>
    </row>
    <row r="215" spans="1:16" x14ac:dyDescent="0.3">
      <c r="A215" s="2" t="s">
        <v>15</v>
      </c>
      <c r="B215" s="2">
        <v>949</v>
      </c>
      <c r="C215" s="2">
        <v>2</v>
      </c>
      <c r="D215" s="2">
        <v>949024</v>
      </c>
      <c r="E215" s="2">
        <v>1</v>
      </c>
      <c r="F215" s="2" t="s">
        <v>65</v>
      </c>
      <c r="G215" s="1"/>
      <c r="H215" s="3">
        <v>0.53055555555555556</v>
      </c>
      <c r="I215" s="3">
        <v>0.54513888888888884</v>
      </c>
      <c r="J215" s="2" t="s">
        <v>62</v>
      </c>
      <c r="K215" s="2" t="s">
        <v>25</v>
      </c>
      <c r="L215" s="3">
        <v>1.4583333333333334E-2</v>
      </c>
      <c r="M215" s="2">
        <v>62</v>
      </c>
      <c r="N215" s="4">
        <f t="shared" si="4"/>
        <v>1035462</v>
      </c>
      <c r="O215" s="5">
        <v>16701</v>
      </c>
      <c r="P215" s="2" t="s">
        <v>19</v>
      </c>
    </row>
    <row r="216" spans="1:16" x14ac:dyDescent="0.3">
      <c r="A216" s="2" t="s">
        <v>15</v>
      </c>
      <c r="B216" s="2">
        <v>949</v>
      </c>
      <c r="C216" s="2">
        <v>1</v>
      </c>
      <c r="D216" s="2">
        <v>949029</v>
      </c>
      <c r="E216" s="2">
        <v>1</v>
      </c>
      <c r="F216" s="2" t="s">
        <v>65</v>
      </c>
      <c r="G216" s="1"/>
      <c r="H216" s="3">
        <v>0.57986111111111116</v>
      </c>
      <c r="I216" s="3">
        <v>0.59375</v>
      </c>
      <c r="J216" s="2" t="s">
        <v>21</v>
      </c>
      <c r="K216" s="2" t="s">
        <v>61</v>
      </c>
      <c r="L216" s="3">
        <v>1.3888888888888888E-2</v>
      </c>
      <c r="M216" s="2">
        <v>62</v>
      </c>
      <c r="N216" s="4">
        <f t="shared" si="4"/>
        <v>1037136</v>
      </c>
      <c r="O216" s="5">
        <v>16728</v>
      </c>
      <c r="P216" s="2" t="s">
        <v>19</v>
      </c>
    </row>
    <row r="217" spans="1:16" x14ac:dyDescent="0.3">
      <c r="A217" s="2" t="s">
        <v>15</v>
      </c>
      <c r="B217" s="2">
        <v>949</v>
      </c>
      <c r="C217" s="2">
        <v>2</v>
      </c>
      <c r="D217" s="2">
        <v>949034</v>
      </c>
      <c r="E217" s="2">
        <v>1</v>
      </c>
      <c r="F217" s="2" t="s">
        <v>65</v>
      </c>
      <c r="G217" s="1"/>
      <c r="H217" s="3">
        <v>0.61388888888888893</v>
      </c>
      <c r="I217" s="3">
        <v>0.62847222222222221</v>
      </c>
      <c r="J217" s="2" t="s">
        <v>62</v>
      </c>
      <c r="K217" s="2" t="s">
        <v>25</v>
      </c>
      <c r="L217" s="3">
        <v>1.4583333333333334E-2</v>
      </c>
      <c r="M217" s="2">
        <v>62</v>
      </c>
      <c r="N217" s="4">
        <f t="shared" si="4"/>
        <v>1035462</v>
      </c>
      <c r="O217" s="5">
        <v>16701</v>
      </c>
      <c r="P217" s="2" t="s">
        <v>19</v>
      </c>
    </row>
    <row r="218" spans="1:16" x14ac:dyDescent="0.3">
      <c r="A218" s="2" t="s">
        <v>15</v>
      </c>
      <c r="B218" s="2">
        <v>949</v>
      </c>
      <c r="C218" s="2">
        <v>1</v>
      </c>
      <c r="D218" s="2">
        <v>949039</v>
      </c>
      <c r="E218" s="2">
        <v>1</v>
      </c>
      <c r="F218" s="2" t="s">
        <v>65</v>
      </c>
      <c r="G218" s="1"/>
      <c r="H218" s="3">
        <v>0.66319444444444442</v>
      </c>
      <c r="I218" s="3">
        <v>0.67708333333333337</v>
      </c>
      <c r="J218" s="2" t="s">
        <v>21</v>
      </c>
      <c r="K218" s="2" t="s">
        <v>61</v>
      </c>
      <c r="L218" s="3">
        <v>1.3888888888888888E-2</v>
      </c>
      <c r="M218" s="2">
        <v>62</v>
      </c>
      <c r="N218" s="4">
        <f t="shared" si="4"/>
        <v>1037136</v>
      </c>
      <c r="O218" s="5">
        <v>16728</v>
      </c>
      <c r="P218" s="2" t="s">
        <v>19</v>
      </c>
    </row>
    <row r="219" spans="1:16" x14ac:dyDescent="0.3">
      <c r="A219" s="2" t="s">
        <v>15</v>
      </c>
      <c r="B219" s="2">
        <v>949</v>
      </c>
      <c r="C219" s="2">
        <v>2</v>
      </c>
      <c r="D219" s="2">
        <v>949046</v>
      </c>
      <c r="E219" s="2">
        <v>1</v>
      </c>
      <c r="F219" s="2" t="s">
        <v>65</v>
      </c>
      <c r="G219" s="1"/>
      <c r="H219" s="3">
        <v>0.69722222222222219</v>
      </c>
      <c r="I219" s="3">
        <v>0.71180555555555558</v>
      </c>
      <c r="J219" s="2" t="s">
        <v>62</v>
      </c>
      <c r="K219" s="2" t="s">
        <v>25</v>
      </c>
      <c r="L219" s="3">
        <v>1.4583333333333334E-2</v>
      </c>
      <c r="M219" s="2">
        <v>62</v>
      </c>
      <c r="N219" s="4">
        <f t="shared" si="4"/>
        <v>1035462</v>
      </c>
      <c r="O219" s="5">
        <v>16701</v>
      </c>
      <c r="P219" s="2" t="s">
        <v>19</v>
      </c>
    </row>
    <row r="220" spans="1:16" x14ac:dyDescent="0.3">
      <c r="A220" s="2" t="s">
        <v>15</v>
      </c>
      <c r="B220" s="2">
        <v>957</v>
      </c>
      <c r="C220" s="2">
        <v>2</v>
      </c>
      <c r="D220" s="2">
        <v>957026</v>
      </c>
      <c r="E220" s="2">
        <v>5</v>
      </c>
      <c r="F220" s="2" t="s">
        <v>65</v>
      </c>
      <c r="G220" s="1"/>
      <c r="H220" s="3">
        <v>0.4236111111111111</v>
      </c>
      <c r="I220" s="3">
        <v>0.43680555555555556</v>
      </c>
      <c r="J220" s="2" t="s">
        <v>17</v>
      </c>
      <c r="K220" s="2" t="s">
        <v>53</v>
      </c>
      <c r="L220" s="3">
        <v>1.3194444444444444E-2</v>
      </c>
      <c r="M220" s="2">
        <v>62</v>
      </c>
      <c r="N220" s="4">
        <f t="shared" si="4"/>
        <v>752494</v>
      </c>
      <c r="O220" s="5">
        <v>12137</v>
      </c>
      <c r="P220" s="2" t="s">
        <v>19</v>
      </c>
    </row>
    <row r="221" spans="1:16" x14ac:dyDescent="0.3">
      <c r="A221" s="2" t="s">
        <v>15</v>
      </c>
      <c r="B221" s="2">
        <v>957</v>
      </c>
      <c r="C221" s="2">
        <v>1</v>
      </c>
      <c r="D221" s="2">
        <v>957037</v>
      </c>
      <c r="E221" s="2">
        <v>3</v>
      </c>
      <c r="F221" s="2" t="s">
        <v>65</v>
      </c>
      <c r="G221" s="1"/>
      <c r="H221" s="3">
        <v>0.47986111111111113</v>
      </c>
      <c r="I221" s="3">
        <v>0.49305555555555558</v>
      </c>
      <c r="J221" s="2" t="s">
        <v>53</v>
      </c>
      <c r="K221" s="2" t="s">
        <v>17</v>
      </c>
      <c r="L221" s="3">
        <v>1.3194444444444444E-2</v>
      </c>
      <c r="M221" s="2">
        <v>62</v>
      </c>
      <c r="N221" s="4">
        <f t="shared" si="4"/>
        <v>758632</v>
      </c>
      <c r="O221" s="5">
        <v>12236</v>
      </c>
      <c r="P221" s="2" t="s">
        <v>19</v>
      </c>
    </row>
    <row r="222" spans="1:16" x14ac:dyDescent="0.3">
      <c r="A222" s="2" t="s">
        <v>15</v>
      </c>
      <c r="B222" s="2">
        <v>957</v>
      </c>
      <c r="C222" s="2">
        <v>2</v>
      </c>
      <c r="D222" s="2">
        <v>957038</v>
      </c>
      <c r="E222" s="2">
        <v>5</v>
      </c>
      <c r="F222" s="2" t="s">
        <v>65</v>
      </c>
      <c r="G222" s="1"/>
      <c r="H222" s="3">
        <v>0.50694444444444442</v>
      </c>
      <c r="I222" s="3">
        <v>0.52013888888888893</v>
      </c>
      <c r="J222" s="2" t="s">
        <v>17</v>
      </c>
      <c r="K222" s="2" t="s">
        <v>53</v>
      </c>
      <c r="L222" s="3">
        <v>1.3194444444444444E-2</v>
      </c>
      <c r="M222" s="2">
        <v>62</v>
      </c>
      <c r="N222" s="4">
        <f t="shared" si="4"/>
        <v>752494</v>
      </c>
      <c r="O222" s="5">
        <v>12137</v>
      </c>
      <c r="P222" s="2" t="s">
        <v>19</v>
      </c>
    </row>
    <row r="223" spans="1:16" x14ac:dyDescent="0.3">
      <c r="A223" s="2" t="s">
        <v>15</v>
      </c>
      <c r="B223" s="2">
        <v>957</v>
      </c>
      <c r="C223" s="2">
        <v>2</v>
      </c>
      <c r="D223" s="2">
        <v>957050</v>
      </c>
      <c r="E223" s="2">
        <v>5</v>
      </c>
      <c r="F223" s="2" t="s">
        <v>65</v>
      </c>
      <c r="G223" s="1"/>
      <c r="H223" s="3">
        <v>0.59027777777777779</v>
      </c>
      <c r="I223" s="3">
        <v>0.60347222222222219</v>
      </c>
      <c r="J223" s="2" t="s">
        <v>17</v>
      </c>
      <c r="K223" s="2" t="s">
        <v>53</v>
      </c>
      <c r="L223" s="3">
        <v>1.3194444444444444E-2</v>
      </c>
      <c r="M223" s="2">
        <v>62</v>
      </c>
      <c r="N223" s="4">
        <f t="shared" si="4"/>
        <v>752494</v>
      </c>
      <c r="O223" s="5">
        <v>12137</v>
      </c>
      <c r="P223" s="2" t="s">
        <v>19</v>
      </c>
    </row>
    <row r="224" spans="1:16" x14ac:dyDescent="0.3">
      <c r="A224" s="2" t="s">
        <v>15</v>
      </c>
      <c r="B224" s="2">
        <v>957</v>
      </c>
      <c r="C224" s="2">
        <v>1</v>
      </c>
      <c r="D224" s="2">
        <v>957051</v>
      </c>
      <c r="E224" s="2">
        <v>3</v>
      </c>
      <c r="F224" s="2" t="s">
        <v>65</v>
      </c>
      <c r="G224" s="1"/>
      <c r="H224" s="3">
        <v>0.56319444444444444</v>
      </c>
      <c r="I224" s="3">
        <v>0.57638888888888884</v>
      </c>
      <c r="J224" s="2" t="s">
        <v>53</v>
      </c>
      <c r="K224" s="2" t="s">
        <v>17</v>
      </c>
      <c r="L224" s="3">
        <v>1.3194444444444444E-2</v>
      </c>
      <c r="M224" s="2">
        <v>62</v>
      </c>
      <c r="N224" s="4">
        <f t="shared" si="4"/>
        <v>758632</v>
      </c>
      <c r="O224" s="5">
        <v>12236</v>
      </c>
      <c r="P224" s="2" t="s">
        <v>19</v>
      </c>
    </row>
    <row r="225" spans="1:16" x14ac:dyDescent="0.3">
      <c r="A225" s="2" t="s">
        <v>15</v>
      </c>
      <c r="B225" s="2">
        <v>957</v>
      </c>
      <c r="C225" s="2">
        <v>1</v>
      </c>
      <c r="D225" s="2">
        <v>957061</v>
      </c>
      <c r="E225" s="2">
        <v>3</v>
      </c>
      <c r="F225" s="2" t="s">
        <v>65</v>
      </c>
      <c r="G225" s="1"/>
      <c r="H225" s="3">
        <v>0.64652777777777781</v>
      </c>
      <c r="I225" s="3">
        <v>0.65972222222222221</v>
      </c>
      <c r="J225" s="2" t="s">
        <v>53</v>
      </c>
      <c r="K225" s="2" t="s">
        <v>17</v>
      </c>
      <c r="L225" s="3">
        <v>1.3194444444444444E-2</v>
      </c>
      <c r="M225" s="2">
        <v>62</v>
      </c>
      <c r="N225" s="4">
        <f t="shared" si="4"/>
        <v>758632</v>
      </c>
      <c r="O225" s="5">
        <v>12236</v>
      </c>
      <c r="P225" s="2" t="s">
        <v>19</v>
      </c>
    </row>
    <row r="226" spans="1:16" x14ac:dyDescent="0.3">
      <c r="A226" s="2" t="s">
        <v>15</v>
      </c>
      <c r="B226" s="2">
        <v>957</v>
      </c>
      <c r="C226" s="2">
        <v>2</v>
      </c>
      <c r="D226" s="2">
        <v>957064</v>
      </c>
      <c r="E226" s="2">
        <v>5</v>
      </c>
      <c r="F226" s="2" t="s">
        <v>65</v>
      </c>
      <c r="G226" s="1"/>
      <c r="H226" s="3">
        <v>0.67361111111111116</v>
      </c>
      <c r="I226" s="3">
        <v>0.68680555555555556</v>
      </c>
      <c r="J226" s="2" t="s">
        <v>17</v>
      </c>
      <c r="K226" s="2" t="s">
        <v>53</v>
      </c>
      <c r="L226" s="3">
        <v>1.3194444444444444E-2</v>
      </c>
      <c r="M226" s="2">
        <v>62</v>
      </c>
      <c r="N226" s="4">
        <f t="shared" si="4"/>
        <v>752494</v>
      </c>
      <c r="O226" s="5">
        <v>12137</v>
      </c>
      <c r="P226" s="2" t="s">
        <v>19</v>
      </c>
    </row>
    <row r="227" spans="1:16" x14ac:dyDescent="0.3">
      <c r="A227" s="2" t="s">
        <v>15</v>
      </c>
      <c r="B227" s="2">
        <v>957</v>
      </c>
      <c r="C227" s="2">
        <v>1</v>
      </c>
      <c r="D227" s="2">
        <v>957067</v>
      </c>
      <c r="E227" s="2">
        <v>3</v>
      </c>
      <c r="F227" s="2" t="s">
        <v>65</v>
      </c>
      <c r="G227" s="1"/>
      <c r="H227" s="3">
        <v>0.72986111111111107</v>
      </c>
      <c r="I227" s="3">
        <v>0.74305555555555558</v>
      </c>
      <c r="J227" s="2" t="s">
        <v>53</v>
      </c>
      <c r="K227" s="2" t="s">
        <v>17</v>
      </c>
      <c r="L227" s="3">
        <v>1.3194444444444444E-2</v>
      </c>
      <c r="M227" s="2">
        <v>62</v>
      </c>
      <c r="N227" s="4">
        <f t="shared" si="4"/>
        <v>758632</v>
      </c>
      <c r="O227" s="5">
        <v>12236</v>
      </c>
      <c r="P227" s="2" t="s">
        <v>19</v>
      </c>
    </row>
    <row r="228" spans="1:16" x14ac:dyDescent="0.3">
      <c r="A228" s="2" t="s">
        <v>15</v>
      </c>
      <c r="B228" s="2">
        <v>958</v>
      </c>
      <c r="C228" s="2">
        <v>1</v>
      </c>
      <c r="D228" s="2">
        <v>958027</v>
      </c>
      <c r="E228" s="2">
        <v>2</v>
      </c>
      <c r="F228" s="2" t="s">
        <v>65</v>
      </c>
      <c r="G228" s="1"/>
      <c r="H228" s="3">
        <v>0.42291666666666666</v>
      </c>
      <c r="I228" s="3">
        <v>0.43472222222222223</v>
      </c>
      <c r="J228" s="2" t="s">
        <v>29</v>
      </c>
      <c r="K228" s="2" t="s">
        <v>36</v>
      </c>
      <c r="L228" s="3">
        <v>1.1805555555555555E-2</v>
      </c>
      <c r="M228" s="2">
        <v>62</v>
      </c>
      <c r="N228" s="4">
        <f t="shared" si="4"/>
        <v>557752</v>
      </c>
      <c r="O228" s="5">
        <v>8996</v>
      </c>
      <c r="P228" s="2" t="s">
        <v>19</v>
      </c>
    </row>
    <row r="229" spans="1:16" x14ac:dyDescent="0.3">
      <c r="A229" s="2" t="s">
        <v>15</v>
      </c>
      <c r="B229" s="2">
        <v>958</v>
      </c>
      <c r="C229" s="2">
        <v>2</v>
      </c>
      <c r="D229" s="2">
        <v>958038</v>
      </c>
      <c r="E229" s="2">
        <v>6</v>
      </c>
      <c r="F229" s="2" t="s">
        <v>65</v>
      </c>
      <c r="G229" s="1"/>
      <c r="H229" s="3">
        <v>0.48194444444444445</v>
      </c>
      <c r="I229" s="3">
        <v>0.49375000000000002</v>
      </c>
      <c r="J229" s="2" t="s">
        <v>32</v>
      </c>
      <c r="K229" s="2" t="s">
        <v>29</v>
      </c>
      <c r="L229" s="3">
        <v>1.1805555555555555E-2</v>
      </c>
      <c r="M229" s="2">
        <v>62</v>
      </c>
      <c r="N229" s="4">
        <f t="shared" si="4"/>
        <v>554280</v>
      </c>
      <c r="O229" s="5">
        <v>8940</v>
      </c>
      <c r="P229" s="2" t="s">
        <v>19</v>
      </c>
    </row>
    <row r="230" spans="1:16" x14ac:dyDescent="0.3">
      <c r="A230" s="2" t="s">
        <v>15</v>
      </c>
      <c r="B230" s="2">
        <v>958</v>
      </c>
      <c r="C230" s="2">
        <v>1</v>
      </c>
      <c r="D230" s="2">
        <v>958039</v>
      </c>
      <c r="E230" s="2">
        <v>2</v>
      </c>
      <c r="F230" s="2" t="s">
        <v>65</v>
      </c>
      <c r="G230" s="1"/>
      <c r="H230" s="3">
        <v>0.50624999999999998</v>
      </c>
      <c r="I230" s="3">
        <v>0.5180555555555556</v>
      </c>
      <c r="J230" s="2" t="s">
        <v>29</v>
      </c>
      <c r="K230" s="2" t="s">
        <v>36</v>
      </c>
      <c r="L230" s="3">
        <v>1.1805555555555555E-2</v>
      </c>
      <c r="M230" s="2">
        <v>62</v>
      </c>
      <c r="N230" s="4">
        <f t="shared" si="4"/>
        <v>557752</v>
      </c>
      <c r="O230" s="5">
        <v>8996</v>
      </c>
      <c r="P230" s="2" t="s">
        <v>19</v>
      </c>
    </row>
    <row r="231" spans="1:16" x14ac:dyDescent="0.3">
      <c r="A231" s="2" t="s">
        <v>15</v>
      </c>
      <c r="B231" s="2">
        <v>958</v>
      </c>
      <c r="C231" s="2">
        <v>1</v>
      </c>
      <c r="D231" s="2">
        <v>958057</v>
      </c>
      <c r="E231" s="2">
        <v>2</v>
      </c>
      <c r="F231" s="2" t="s">
        <v>65</v>
      </c>
      <c r="G231" s="1"/>
      <c r="H231" s="3">
        <v>0.58958333333333335</v>
      </c>
      <c r="I231" s="3">
        <v>0.60138888888888886</v>
      </c>
      <c r="J231" s="2" t="s">
        <v>29</v>
      </c>
      <c r="K231" s="2" t="s">
        <v>36</v>
      </c>
      <c r="L231" s="3">
        <v>1.1805555555555555E-2</v>
      </c>
      <c r="M231" s="2">
        <v>62</v>
      </c>
      <c r="N231" s="4">
        <f t="shared" si="4"/>
        <v>557752</v>
      </c>
      <c r="O231" s="5">
        <v>8996</v>
      </c>
      <c r="P231" s="2" t="s">
        <v>19</v>
      </c>
    </row>
    <row r="232" spans="1:16" x14ac:dyDescent="0.3">
      <c r="A232" s="2" t="s">
        <v>15</v>
      </c>
      <c r="B232" s="2">
        <v>958</v>
      </c>
      <c r="C232" s="2">
        <v>2</v>
      </c>
      <c r="D232" s="2">
        <v>958062</v>
      </c>
      <c r="E232" s="2">
        <v>6</v>
      </c>
      <c r="F232" s="2" t="s">
        <v>65</v>
      </c>
      <c r="G232" s="1"/>
      <c r="H232" s="3">
        <v>0.56527777777777777</v>
      </c>
      <c r="I232" s="3">
        <v>0.57708333333333328</v>
      </c>
      <c r="J232" s="2" t="s">
        <v>32</v>
      </c>
      <c r="K232" s="2" t="s">
        <v>29</v>
      </c>
      <c r="L232" s="3">
        <v>1.1805555555555555E-2</v>
      </c>
      <c r="M232" s="2">
        <v>62</v>
      </c>
      <c r="N232" s="4">
        <f t="shared" si="4"/>
        <v>554280</v>
      </c>
      <c r="O232" s="5">
        <v>8940</v>
      </c>
      <c r="P232" s="2" t="s">
        <v>19</v>
      </c>
    </row>
    <row r="233" spans="1:16" x14ac:dyDescent="0.3">
      <c r="A233" s="2" t="s">
        <v>15</v>
      </c>
      <c r="B233" s="2">
        <v>958</v>
      </c>
      <c r="C233" s="2">
        <v>1</v>
      </c>
      <c r="D233" s="2">
        <v>958077</v>
      </c>
      <c r="E233" s="2">
        <v>2</v>
      </c>
      <c r="F233" s="2" t="s">
        <v>65</v>
      </c>
      <c r="G233" s="1"/>
      <c r="H233" s="3">
        <v>0.67291666666666672</v>
      </c>
      <c r="I233" s="3">
        <v>0.68472222222222223</v>
      </c>
      <c r="J233" s="2" t="s">
        <v>29</v>
      </c>
      <c r="K233" s="2" t="s">
        <v>36</v>
      </c>
      <c r="L233" s="3">
        <v>1.1805555555555555E-2</v>
      </c>
      <c r="M233" s="2">
        <v>62</v>
      </c>
      <c r="N233" s="4">
        <f t="shared" si="4"/>
        <v>557752</v>
      </c>
      <c r="O233" s="5">
        <v>8996</v>
      </c>
      <c r="P233" s="2" t="s">
        <v>19</v>
      </c>
    </row>
    <row r="234" spans="1:16" x14ac:dyDescent="0.3">
      <c r="A234" s="2" t="s">
        <v>15</v>
      </c>
      <c r="B234" s="2">
        <v>958</v>
      </c>
      <c r="C234" s="2">
        <v>2</v>
      </c>
      <c r="D234" s="2">
        <v>958082</v>
      </c>
      <c r="E234" s="2">
        <v>6</v>
      </c>
      <c r="F234" s="2" t="s">
        <v>65</v>
      </c>
      <c r="G234" s="1"/>
      <c r="H234" s="3">
        <v>0.64861111111111114</v>
      </c>
      <c r="I234" s="3">
        <v>0.66041666666666665</v>
      </c>
      <c r="J234" s="2" t="s">
        <v>32</v>
      </c>
      <c r="K234" s="2" t="s">
        <v>29</v>
      </c>
      <c r="L234" s="3">
        <v>1.1805555555555555E-2</v>
      </c>
      <c r="M234" s="2">
        <v>62</v>
      </c>
      <c r="N234" s="4">
        <f t="shared" si="4"/>
        <v>554280</v>
      </c>
      <c r="O234" s="5">
        <v>8940</v>
      </c>
      <c r="P234" s="2" t="s">
        <v>19</v>
      </c>
    </row>
    <row r="235" spans="1:16" x14ac:dyDescent="0.3">
      <c r="A235" s="2" t="s">
        <v>15</v>
      </c>
      <c r="B235" s="2">
        <v>958</v>
      </c>
      <c r="C235" s="2">
        <v>2</v>
      </c>
      <c r="D235" s="2">
        <v>958094</v>
      </c>
      <c r="E235" s="2">
        <v>6</v>
      </c>
      <c r="F235" s="2" t="s">
        <v>65</v>
      </c>
      <c r="G235" s="1"/>
      <c r="H235" s="3">
        <v>0.7319444444444444</v>
      </c>
      <c r="I235" s="3">
        <v>0.74375000000000002</v>
      </c>
      <c r="J235" s="2" t="s">
        <v>32</v>
      </c>
      <c r="K235" s="2" t="s">
        <v>29</v>
      </c>
      <c r="L235" s="3">
        <v>1.1805555555555555E-2</v>
      </c>
      <c r="M235" s="2">
        <v>62</v>
      </c>
      <c r="N235" s="4">
        <f t="shared" si="4"/>
        <v>554280</v>
      </c>
      <c r="O235" s="5">
        <v>8940</v>
      </c>
      <c r="P235" s="2" t="s">
        <v>19</v>
      </c>
    </row>
    <row r="236" spans="1:16" x14ac:dyDescent="0.3">
      <c r="A236" s="2" t="s">
        <v>15</v>
      </c>
      <c r="B236" s="2">
        <v>960</v>
      </c>
      <c r="C236" s="2">
        <v>1</v>
      </c>
      <c r="D236" s="2">
        <v>960013</v>
      </c>
      <c r="E236" s="2">
        <v>3</v>
      </c>
      <c r="F236" s="2" t="s">
        <v>65</v>
      </c>
      <c r="G236" s="1"/>
      <c r="H236" s="3">
        <v>0.34583333333333333</v>
      </c>
      <c r="I236" s="3">
        <v>0.35972222222222222</v>
      </c>
      <c r="J236" s="2" t="s">
        <v>26</v>
      </c>
      <c r="K236" s="2" t="s">
        <v>40</v>
      </c>
      <c r="L236" s="3">
        <v>1.3888888888888888E-2</v>
      </c>
      <c r="M236" s="2">
        <v>62</v>
      </c>
      <c r="N236" s="4">
        <f t="shared" si="4"/>
        <v>863598</v>
      </c>
      <c r="O236" s="5">
        <v>13929</v>
      </c>
      <c r="P236" s="2" t="s">
        <v>19</v>
      </c>
    </row>
    <row r="237" spans="1:16" x14ac:dyDescent="0.3">
      <c r="A237" s="2" t="s">
        <v>15</v>
      </c>
      <c r="B237" s="2">
        <v>960</v>
      </c>
      <c r="C237" s="2">
        <v>1</v>
      </c>
      <c r="D237" s="2">
        <v>960019</v>
      </c>
      <c r="E237" s="2">
        <v>2</v>
      </c>
      <c r="F237" s="2" t="s">
        <v>65</v>
      </c>
      <c r="G237" s="1"/>
      <c r="H237" s="3">
        <v>0.42916666666666664</v>
      </c>
      <c r="I237" s="3">
        <v>0.43819444444444444</v>
      </c>
      <c r="J237" s="2" t="s">
        <v>26</v>
      </c>
      <c r="K237" s="2" t="s">
        <v>41</v>
      </c>
      <c r="L237" s="3">
        <v>9.0277777777777769E-3</v>
      </c>
      <c r="M237" s="2">
        <v>62</v>
      </c>
      <c r="N237" s="4">
        <f t="shared" si="4"/>
        <v>548514</v>
      </c>
      <c r="O237" s="5">
        <v>8847</v>
      </c>
      <c r="P237" s="2" t="s">
        <v>19</v>
      </c>
    </row>
    <row r="238" spans="1:16" x14ac:dyDescent="0.3">
      <c r="A238" s="2" t="s">
        <v>15</v>
      </c>
      <c r="B238" s="2">
        <v>960</v>
      </c>
      <c r="C238" s="2">
        <v>1</v>
      </c>
      <c r="D238" s="2">
        <v>960021</v>
      </c>
      <c r="E238" s="2">
        <v>3</v>
      </c>
      <c r="F238" s="2" t="s">
        <v>65</v>
      </c>
      <c r="G238" s="1"/>
      <c r="H238" s="3">
        <v>0.42916666666666664</v>
      </c>
      <c r="I238" s="3">
        <v>0.44305555555555554</v>
      </c>
      <c r="J238" s="2" t="s">
        <v>26</v>
      </c>
      <c r="K238" s="2" t="s">
        <v>40</v>
      </c>
      <c r="L238" s="3">
        <v>1.3888888888888888E-2</v>
      </c>
      <c r="M238" s="2">
        <v>62</v>
      </c>
      <c r="N238" s="4">
        <f t="shared" si="4"/>
        <v>863598</v>
      </c>
      <c r="O238" s="5">
        <v>13929</v>
      </c>
      <c r="P238" s="2" t="s">
        <v>19</v>
      </c>
    </row>
    <row r="239" spans="1:16" x14ac:dyDescent="0.3">
      <c r="A239" s="2" t="s">
        <v>15</v>
      </c>
      <c r="B239" s="2">
        <v>960</v>
      </c>
      <c r="C239" s="2">
        <v>1</v>
      </c>
      <c r="D239" s="2">
        <v>960029</v>
      </c>
      <c r="E239" s="2">
        <v>3</v>
      </c>
      <c r="F239" s="2" t="s">
        <v>65</v>
      </c>
      <c r="G239" s="1"/>
      <c r="H239" s="3">
        <v>0.51249999999999996</v>
      </c>
      <c r="I239" s="3">
        <v>0.52638888888888891</v>
      </c>
      <c r="J239" s="2" t="s">
        <v>26</v>
      </c>
      <c r="K239" s="2" t="s">
        <v>40</v>
      </c>
      <c r="L239" s="3">
        <v>1.3888888888888888E-2</v>
      </c>
      <c r="M239" s="2">
        <v>62</v>
      </c>
      <c r="N239" s="4">
        <f t="shared" si="4"/>
        <v>863598</v>
      </c>
      <c r="O239" s="5">
        <v>13929</v>
      </c>
      <c r="P239" s="2" t="s">
        <v>19</v>
      </c>
    </row>
    <row r="240" spans="1:16" x14ac:dyDescent="0.3">
      <c r="A240" s="2" t="s">
        <v>15</v>
      </c>
      <c r="B240" s="2">
        <v>960</v>
      </c>
      <c r="C240" s="2">
        <v>1</v>
      </c>
      <c r="D240" s="2">
        <v>960031</v>
      </c>
      <c r="E240" s="2">
        <v>2</v>
      </c>
      <c r="F240" s="2" t="s">
        <v>65</v>
      </c>
      <c r="G240" s="1"/>
      <c r="H240" s="3">
        <v>0.51249999999999996</v>
      </c>
      <c r="I240" s="3">
        <v>0.52152777777777781</v>
      </c>
      <c r="J240" s="2" t="s">
        <v>26</v>
      </c>
      <c r="K240" s="2" t="s">
        <v>41</v>
      </c>
      <c r="L240" s="3">
        <v>9.0277777777777769E-3</v>
      </c>
      <c r="M240" s="2">
        <v>62</v>
      </c>
      <c r="N240" s="4">
        <f t="shared" si="4"/>
        <v>548514</v>
      </c>
      <c r="O240" s="5">
        <v>8847</v>
      </c>
      <c r="P240" s="2" t="s">
        <v>19</v>
      </c>
    </row>
    <row r="241" spans="1:16" x14ac:dyDescent="0.3">
      <c r="A241" s="2" t="s">
        <v>15</v>
      </c>
      <c r="B241" s="2">
        <v>960</v>
      </c>
      <c r="C241" s="2">
        <v>2</v>
      </c>
      <c r="D241" s="2">
        <v>960040</v>
      </c>
      <c r="E241" s="2">
        <v>3</v>
      </c>
      <c r="F241" s="2" t="s">
        <v>65</v>
      </c>
      <c r="G241" s="1"/>
      <c r="H241" s="3">
        <v>0.47430555555555554</v>
      </c>
      <c r="I241" s="3">
        <v>0.48819444444444443</v>
      </c>
      <c r="J241" s="2" t="s">
        <v>39</v>
      </c>
      <c r="K241" s="2" t="s">
        <v>26</v>
      </c>
      <c r="L241" s="3">
        <v>1.3888888888888888E-2</v>
      </c>
      <c r="M241" s="2">
        <v>62</v>
      </c>
      <c r="N241" s="4">
        <f t="shared" si="4"/>
        <v>853430</v>
      </c>
      <c r="O241" s="5">
        <v>13765</v>
      </c>
      <c r="P241" s="2" t="s">
        <v>19</v>
      </c>
    </row>
    <row r="242" spans="1:16" x14ac:dyDescent="0.3">
      <c r="A242" s="2" t="s">
        <v>15</v>
      </c>
      <c r="B242" s="2">
        <v>960</v>
      </c>
      <c r="C242" s="2">
        <v>2</v>
      </c>
      <c r="D242" s="2">
        <v>960042</v>
      </c>
      <c r="E242" s="2">
        <v>2</v>
      </c>
      <c r="F242" s="2" t="s">
        <v>65</v>
      </c>
      <c r="G242" s="1"/>
      <c r="H242" s="3">
        <v>0.47986111111111113</v>
      </c>
      <c r="I242" s="3">
        <v>0.48819444444444443</v>
      </c>
      <c r="J242" s="2" t="s">
        <v>42</v>
      </c>
      <c r="K242" s="2" t="s">
        <v>26</v>
      </c>
      <c r="L242" s="3">
        <v>8.3333333333333332E-3</v>
      </c>
      <c r="M242" s="2">
        <v>62</v>
      </c>
      <c r="N242" s="4">
        <f t="shared" si="4"/>
        <v>578274</v>
      </c>
      <c r="O242" s="5">
        <v>9327</v>
      </c>
      <c r="P242" s="2" t="s">
        <v>19</v>
      </c>
    </row>
    <row r="243" spans="1:16" x14ac:dyDescent="0.3">
      <c r="A243" s="2" t="s">
        <v>15</v>
      </c>
      <c r="B243" s="2">
        <v>960</v>
      </c>
      <c r="C243" s="2">
        <v>2</v>
      </c>
      <c r="D243" s="2">
        <v>960046</v>
      </c>
      <c r="E243" s="2">
        <v>3</v>
      </c>
      <c r="F243" s="2" t="s">
        <v>65</v>
      </c>
      <c r="G243" s="1"/>
      <c r="H243" s="3">
        <v>0.55763888888888891</v>
      </c>
      <c r="I243" s="3">
        <v>0.57152777777777775</v>
      </c>
      <c r="J243" s="2" t="s">
        <v>39</v>
      </c>
      <c r="K243" s="2" t="s">
        <v>26</v>
      </c>
      <c r="L243" s="3">
        <v>1.3888888888888888E-2</v>
      </c>
      <c r="M243" s="2">
        <v>62</v>
      </c>
      <c r="N243" s="4">
        <f t="shared" si="4"/>
        <v>853430</v>
      </c>
      <c r="O243" s="5">
        <v>13765</v>
      </c>
      <c r="P243" s="2" t="s">
        <v>19</v>
      </c>
    </row>
    <row r="244" spans="1:16" x14ac:dyDescent="0.3">
      <c r="A244" s="2" t="s">
        <v>15</v>
      </c>
      <c r="B244" s="2">
        <v>960</v>
      </c>
      <c r="C244" s="2">
        <v>2</v>
      </c>
      <c r="D244" s="2">
        <v>960048</v>
      </c>
      <c r="E244" s="2">
        <v>2</v>
      </c>
      <c r="F244" s="2" t="s">
        <v>65</v>
      </c>
      <c r="G244" s="1"/>
      <c r="H244" s="3">
        <v>0.56319444444444444</v>
      </c>
      <c r="I244" s="3">
        <v>0.57152777777777775</v>
      </c>
      <c r="J244" s="2" t="s">
        <v>42</v>
      </c>
      <c r="K244" s="2" t="s">
        <v>26</v>
      </c>
      <c r="L244" s="3">
        <v>8.3333333333333332E-3</v>
      </c>
      <c r="M244" s="2">
        <v>62</v>
      </c>
      <c r="N244" s="4">
        <f t="shared" si="4"/>
        <v>578274</v>
      </c>
      <c r="O244" s="5">
        <v>9327</v>
      </c>
      <c r="P244" s="2" t="s">
        <v>19</v>
      </c>
    </row>
    <row r="245" spans="1:16" x14ac:dyDescent="0.3">
      <c r="A245" s="2" t="s">
        <v>15</v>
      </c>
      <c r="B245" s="2">
        <v>960</v>
      </c>
      <c r="C245" s="2">
        <v>2</v>
      </c>
      <c r="D245" s="2">
        <v>960056</v>
      </c>
      <c r="E245" s="2">
        <v>3</v>
      </c>
      <c r="F245" s="2" t="s">
        <v>65</v>
      </c>
      <c r="G245" s="1"/>
      <c r="H245" s="3">
        <v>0.64097222222222228</v>
      </c>
      <c r="I245" s="3">
        <v>0.65486111111111112</v>
      </c>
      <c r="J245" s="2" t="s">
        <v>39</v>
      </c>
      <c r="K245" s="2" t="s">
        <v>26</v>
      </c>
      <c r="L245" s="3">
        <v>1.3888888888888888E-2</v>
      </c>
      <c r="M245" s="2">
        <v>62</v>
      </c>
      <c r="N245" s="4">
        <f t="shared" si="4"/>
        <v>853430</v>
      </c>
      <c r="O245" s="5">
        <v>13765</v>
      </c>
      <c r="P245" s="2" t="s">
        <v>19</v>
      </c>
    </row>
    <row r="246" spans="1:16" x14ac:dyDescent="0.3">
      <c r="A246" s="2" t="s">
        <v>15</v>
      </c>
      <c r="B246" s="2">
        <v>960</v>
      </c>
      <c r="C246" s="2">
        <v>2</v>
      </c>
      <c r="D246" s="2">
        <v>960058</v>
      </c>
      <c r="E246" s="2">
        <v>2</v>
      </c>
      <c r="F246" s="2" t="s">
        <v>65</v>
      </c>
      <c r="G246" s="1"/>
      <c r="H246" s="3">
        <v>0.64652777777777781</v>
      </c>
      <c r="I246" s="3">
        <v>0.65486111111111112</v>
      </c>
      <c r="J246" s="2" t="s">
        <v>42</v>
      </c>
      <c r="K246" s="2" t="s">
        <v>26</v>
      </c>
      <c r="L246" s="3">
        <v>8.3333333333333332E-3</v>
      </c>
      <c r="M246" s="2">
        <v>62</v>
      </c>
      <c r="N246" s="4">
        <f t="shared" si="4"/>
        <v>578274</v>
      </c>
      <c r="O246" s="5">
        <v>9327</v>
      </c>
      <c r="P246" s="2" t="s">
        <v>19</v>
      </c>
    </row>
    <row r="247" spans="1:16" x14ac:dyDescent="0.3">
      <c r="A247" s="2" t="s">
        <v>15</v>
      </c>
      <c r="B247" s="2">
        <v>960</v>
      </c>
      <c r="C247" s="2">
        <v>1</v>
      </c>
      <c r="D247" s="2">
        <v>960061</v>
      </c>
      <c r="E247" s="2">
        <v>3</v>
      </c>
      <c r="F247" s="2" t="s">
        <v>65</v>
      </c>
      <c r="G247" s="1"/>
      <c r="H247" s="3">
        <v>0.59583333333333333</v>
      </c>
      <c r="I247" s="3">
        <v>0.60972222222222228</v>
      </c>
      <c r="J247" s="2" t="s">
        <v>26</v>
      </c>
      <c r="K247" s="2" t="s">
        <v>40</v>
      </c>
      <c r="L247" s="3">
        <v>1.3888888888888888E-2</v>
      </c>
      <c r="M247" s="2">
        <v>62</v>
      </c>
      <c r="N247" s="4">
        <f t="shared" si="4"/>
        <v>863598</v>
      </c>
      <c r="O247" s="5">
        <v>13929</v>
      </c>
      <c r="P247" s="2" t="s">
        <v>19</v>
      </c>
    </row>
    <row r="248" spans="1:16" x14ac:dyDescent="0.3">
      <c r="A248" s="2" t="s">
        <v>15</v>
      </c>
      <c r="B248" s="2">
        <v>960</v>
      </c>
      <c r="C248" s="2">
        <v>1</v>
      </c>
      <c r="D248" s="2">
        <v>960063</v>
      </c>
      <c r="E248" s="2">
        <v>2</v>
      </c>
      <c r="F248" s="2" t="s">
        <v>65</v>
      </c>
      <c r="G248" s="1"/>
      <c r="H248" s="3">
        <v>0.59583333333333333</v>
      </c>
      <c r="I248" s="3">
        <v>0.60486111111111107</v>
      </c>
      <c r="J248" s="2" t="s">
        <v>26</v>
      </c>
      <c r="K248" s="2" t="s">
        <v>41</v>
      </c>
      <c r="L248" s="3">
        <v>9.0277777777777769E-3</v>
      </c>
      <c r="M248" s="2">
        <v>62</v>
      </c>
      <c r="N248" s="4">
        <f t="shared" si="4"/>
        <v>548514</v>
      </c>
      <c r="O248" s="5">
        <v>8847</v>
      </c>
      <c r="P248" s="2" t="s">
        <v>19</v>
      </c>
    </row>
    <row r="249" spans="1:16" x14ac:dyDescent="0.3">
      <c r="A249" s="2" t="s">
        <v>15</v>
      </c>
      <c r="B249" s="2">
        <v>960</v>
      </c>
      <c r="C249" s="2">
        <v>2</v>
      </c>
      <c r="D249" s="2">
        <v>960068</v>
      </c>
      <c r="E249" s="2">
        <v>3</v>
      </c>
      <c r="F249" s="2" t="s">
        <v>65</v>
      </c>
      <c r="G249" s="1"/>
      <c r="H249" s="3">
        <v>0.72430555555555554</v>
      </c>
      <c r="I249" s="3">
        <v>0.73819444444444449</v>
      </c>
      <c r="J249" s="2" t="s">
        <v>39</v>
      </c>
      <c r="K249" s="2" t="s">
        <v>26</v>
      </c>
      <c r="L249" s="3">
        <v>1.3888888888888888E-2</v>
      </c>
      <c r="M249" s="2">
        <v>62</v>
      </c>
      <c r="N249" s="4">
        <f t="shared" si="4"/>
        <v>853430</v>
      </c>
      <c r="O249" s="5">
        <v>13765</v>
      </c>
      <c r="P249" s="2" t="s">
        <v>19</v>
      </c>
    </row>
    <row r="250" spans="1:16" x14ac:dyDescent="0.3">
      <c r="A250" s="2" t="s">
        <v>15</v>
      </c>
      <c r="B250" s="2">
        <v>960</v>
      </c>
      <c r="C250" s="2">
        <v>2</v>
      </c>
      <c r="D250" s="2">
        <v>960070</v>
      </c>
      <c r="E250" s="2">
        <v>2</v>
      </c>
      <c r="F250" s="2" t="s">
        <v>65</v>
      </c>
      <c r="G250" s="1"/>
      <c r="H250" s="3">
        <v>0.72986111111111107</v>
      </c>
      <c r="I250" s="3">
        <v>0.73819444444444449</v>
      </c>
      <c r="J250" s="2" t="s">
        <v>42</v>
      </c>
      <c r="K250" s="2" t="s">
        <v>26</v>
      </c>
      <c r="L250" s="3">
        <v>8.3333333333333332E-3</v>
      </c>
      <c r="M250" s="2">
        <v>62</v>
      </c>
      <c r="N250" s="4">
        <f t="shared" si="4"/>
        <v>578274</v>
      </c>
      <c r="O250" s="5">
        <v>9327</v>
      </c>
      <c r="P250" s="2" t="s">
        <v>19</v>
      </c>
    </row>
    <row r="251" spans="1:16" x14ac:dyDescent="0.3">
      <c r="A251" s="2" t="s">
        <v>15</v>
      </c>
      <c r="B251" s="2">
        <v>960</v>
      </c>
      <c r="C251" s="2">
        <v>2</v>
      </c>
      <c r="D251" s="2">
        <v>960074</v>
      </c>
      <c r="E251" s="2">
        <v>3</v>
      </c>
      <c r="F251" s="2" t="s">
        <v>65</v>
      </c>
      <c r="G251" s="1"/>
      <c r="H251" s="3">
        <v>0.76597222222222228</v>
      </c>
      <c r="I251" s="3">
        <v>0.77986111111111112</v>
      </c>
      <c r="J251" s="2" t="s">
        <v>39</v>
      </c>
      <c r="K251" s="2" t="s">
        <v>26</v>
      </c>
      <c r="L251" s="3">
        <v>1.3888888888888888E-2</v>
      </c>
      <c r="M251" s="2">
        <v>62</v>
      </c>
      <c r="N251" s="4">
        <f t="shared" si="4"/>
        <v>853430</v>
      </c>
      <c r="O251" s="5">
        <v>13765</v>
      </c>
      <c r="P251" s="2" t="s">
        <v>19</v>
      </c>
    </row>
    <row r="252" spans="1:16" x14ac:dyDescent="0.3">
      <c r="A252" s="2" t="s">
        <v>15</v>
      </c>
      <c r="B252" s="2">
        <v>960</v>
      </c>
      <c r="C252" s="2">
        <v>1</v>
      </c>
      <c r="D252" s="2">
        <v>960083</v>
      </c>
      <c r="E252" s="2">
        <v>3</v>
      </c>
      <c r="F252" s="2" t="s">
        <v>65</v>
      </c>
      <c r="G252" s="1"/>
      <c r="H252" s="3">
        <v>0.6791666666666667</v>
      </c>
      <c r="I252" s="3">
        <v>0.69305555555555554</v>
      </c>
      <c r="J252" s="2" t="s">
        <v>26</v>
      </c>
      <c r="K252" s="2" t="s">
        <v>40</v>
      </c>
      <c r="L252" s="3">
        <v>1.3888888888888888E-2</v>
      </c>
      <c r="M252" s="2">
        <v>62</v>
      </c>
      <c r="N252" s="4">
        <f t="shared" si="4"/>
        <v>863598</v>
      </c>
      <c r="O252" s="5">
        <v>13929</v>
      </c>
      <c r="P252" s="2" t="s">
        <v>19</v>
      </c>
    </row>
    <row r="253" spans="1:16" x14ac:dyDescent="0.3">
      <c r="A253" s="2" t="s">
        <v>15</v>
      </c>
      <c r="B253" s="2">
        <v>960</v>
      </c>
      <c r="C253" s="2">
        <v>1</v>
      </c>
      <c r="D253" s="2">
        <v>960085</v>
      </c>
      <c r="E253" s="2">
        <v>2</v>
      </c>
      <c r="F253" s="2" t="s">
        <v>65</v>
      </c>
      <c r="G253" s="1"/>
      <c r="H253" s="3">
        <v>0.6791666666666667</v>
      </c>
      <c r="I253" s="3">
        <v>0.68819444444444444</v>
      </c>
      <c r="J253" s="2" t="s">
        <v>26</v>
      </c>
      <c r="K253" s="2" t="s">
        <v>41</v>
      </c>
      <c r="L253" s="3">
        <v>9.0277777777777769E-3</v>
      </c>
      <c r="M253" s="2">
        <v>62</v>
      </c>
      <c r="N253" s="4">
        <f t="shared" si="4"/>
        <v>548514</v>
      </c>
      <c r="O253" s="5">
        <v>8847</v>
      </c>
      <c r="P253" s="2" t="s">
        <v>19</v>
      </c>
    </row>
    <row r="254" spans="1:16" ht="15" thickBot="1" x14ac:dyDescent="0.35">
      <c r="N254" s="7">
        <f>SUM(N212:N253)</f>
        <v>31875316</v>
      </c>
      <c r="O254" s="8" t="s">
        <v>66</v>
      </c>
    </row>
    <row r="255" spans="1:16" ht="15" thickTop="1" x14ac:dyDescent="0.3"/>
    <row r="256" spans="1:16" ht="23.4" x14ac:dyDescent="0.45">
      <c r="A256" s="14" t="s">
        <v>67</v>
      </c>
    </row>
    <row r="258" spans="1:17" x14ac:dyDescent="0.3">
      <c r="A258" s="15" t="s">
        <v>68</v>
      </c>
      <c r="B258" s="9" t="s">
        <v>14</v>
      </c>
      <c r="C258" s="9" t="s">
        <v>3</v>
      </c>
      <c r="D258" s="9" t="s">
        <v>69</v>
      </c>
      <c r="E258" s="9" t="s">
        <v>70</v>
      </c>
      <c r="F258" s="9" t="s">
        <v>71</v>
      </c>
      <c r="G258" s="9" t="s">
        <v>72</v>
      </c>
      <c r="H258" s="9" t="s">
        <v>73</v>
      </c>
      <c r="I258" s="9" t="s">
        <v>74</v>
      </c>
      <c r="J258" s="9" t="s">
        <v>11</v>
      </c>
      <c r="K258" s="9" t="s">
        <v>75</v>
      </c>
      <c r="L258" s="9" t="s">
        <v>76</v>
      </c>
      <c r="M258" s="9" t="s">
        <v>77</v>
      </c>
      <c r="N258" s="9" t="s">
        <v>78</v>
      </c>
      <c r="O258" s="9" t="s">
        <v>6</v>
      </c>
      <c r="P258" s="9" t="s">
        <v>79</v>
      </c>
      <c r="Q258" s="16" t="s">
        <v>80</v>
      </c>
    </row>
    <row r="259" spans="1:17" x14ac:dyDescent="0.3">
      <c r="A259" s="17" t="s">
        <v>81</v>
      </c>
      <c r="B259" s="2" t="s">
        <v>82</v>
      </c>
      <c r="C259" s="2">
        <v>14</v>
      </c>
      <c r="D259" s="2" t="s">
        <v>83</v>
      </c>
      <c r="E259" s="2" t="s">
        <v>84</v>
      </c>
      <c r="F259" s="2" t="s">
        <v>85</v>
      </c>
      <c r="G259" s="2" t="s">
        <v>86</v>
      </c>
      <c r="H259" s="2">
        <v>4</v>
      </c>
      <c r="I259" s="3">
        <v>0.59027777777777779</v>
      </c>
      <c r="J259" s="3">
        <v>2.7777777777777776E-2</v>
      </c>
      <c r="K259" s="3">
        <v>2.7777777777777776E-2</v>
      </c>
      <c r="L259" s="3">
        <v>0.61805555555555558</v>
      </c>
      <c r="M259" s="5">
        <v>9049</v>
      </c>
      <c r="N259" s="2" t="s">
        <v>16</v>
      </c>
      <c r="O259" s="2" t="s">
        <v>38</v>
      </c>
      <c r="P259" s="2" t="s">
        <v>87</v>
      </c>
      <c r="Q259" s="18" t="s">
        <v>88</v>
      </c>
    </row>
    <row r="260" spans="1:17" x14ac:dyDescent="0.3">
      <c r="A260" s="17" t="s">
        <v>81</v>
      </c>
      <c r="B260" s="2" t="s">
        <v>82</v>
      </c>
      <c r="C260" s="2">
        <v>15</v>
      </c>
      <c r="D260" s="2" t="s">
        <v>89</v>
      </c>
      <c r="E260" s="2" t="s">
        <v>90</v>
      </c>
      <c r="F260" s="2" t="s">
        <v>91</v>
      </c>
      <c r="G260" s="2" t="s">
        <v>92</v>
      </c>
      <c r="H260" s="2">
        <v>2</v>
      </c>
      <c r="I260" s="3">
        <v>0.62152777777777779</v>
      </c>
      <c r="J260" s="3">
        <v>1.3888888888888888E-2</v>
      </c>
      <c r="K260" s="3">
        <v>1.3888888888888888E-2</v>
      </c>
      <c r="L260" s="3">
        <v>0.63541666666666663</v>
      </c>
      <c r="M260" s="5">
        <v>10447</v>
      </c>
      <c r="N260" s="2" t="s">
        <v>16</v>
      </c>
      <c r="O260" s="2" t="s">
        <v>38</v>
      </c>
      <c r="P260" s="2" t="s">
        <v>87</v>
      </c>
      <c r="Q260" s="18" t="s">
        <v>88</v>
      </c>
    </row>
    <row r="261" spans="1:17" x14ac:dyDescent="0.3">
      <c r="A261" s="17" t="s">
        <v>81</v>
      </c>
      <c r="B261" s="2" t="s">
        <v>82</v>
      </c>
      <c r="C261" s="2">
        <v>16</v>
      </c>
      <c r="D261" s="2" t="s">
        <v>85</v>
      </c>
      <c r="E261" s="2" t="s">
        <v>86</v>
      </c>
      <c r="F261" s="2" t="s">
        <v>93</v>
      </c>
      <c r="G261" s="2" t="s">
        <v>94</v>
      </c>
      <c r="H261" s="2">
        <v>8</v>
      </c>
      <c r="I261" s="3">
        <v>0.29166666666666669</v>
      </c>
      <c r="J261" s="3">
        <v>1.7361111111111112E-2</v>
      </c>
      <c r="K261" s="3">
        <v>1.7361111111111112E-2</v>
      </c>
      <c r="L261" s="3">
        <v>0.30902777777777779</v>
      </c>
      <c r="M261" s="5">
        <v>8587</v>
      </c>
      <c r="N261" s="2" t="s">
        <v>16</v>
      </c>
      <c r="O261" s="2" t="s">
        <v>38</v>
      </c>
      <c r="P261" s="2" t="s">
        <v>87</v>
      </c>
      <c r="Q261" s="18" t="s">
        <v>88</v>
      </c>
    </row>
    <row r="262" spans="1:17" x14ac:dyDescent="0.3">
      <c r="A262" s="17" t="s">
        <v>81</v>
      </c>
      <c r="B262" s="2" t="s">
        <v>82</v>
      </c>
      <c r="C262" s="2">
        <v>17</v>
      </c>
      <c r="D262" s="2" t="s">
        <v>83</v>
      </c>
      <c r="E262" s="2" t="s">
        <v>84</v>
      </c>
      <c r="F262" s="2" t="s">
        <v>95</v>
      </c>
      <c r="G262" s="2" t="s">
        <v>96</v>
      </c>
      <c r="H262" s="2">
        <v>3</v>
      </c>
      <c r="I262" s="3">
        <v>0.53472222222222221</v>
      </c>
      <c r="J262" s="3">
        <v>1.7361111111111112E-2</v>
      </c>
      <c r="K262" s="3">
        <v>1.7361111111111112E-2</v>
      </c>
      <c r="L262" s="3">
        <v>0.55208333333333337</v>
      </c>
      <c r="M262" s="5">
        <v>12940</v>
      </c>
      <c r="N262" s="2" t="s">
        <v>16</v>
      </c>
      <c r="O262" s="2" t="s">
        <v>38</v>
      </c>
      <c r="P262" s="2" t="s">
        <v>87</v>
      </c>
      <c r="Q262" s="18" t="s">
        <v>88</v>
      </c>
    </row>
    <row r="263" spans="1:17" x14ac:dyDescent="0.3">
      <c r="A263" s="17" t="s">
        <v>81</v>
      </c>
      <c r="B263" s="2" t="s">
        <v>82</v>
      </c>
      <c r="C263" s="2">
        <v>19</v>
      </c>
      <c r="D263" s="2" t="s">
        <v>93</v>
      </c>
      <c r="E263" s="2" t="s">
        <v>94</v>
      </c>
      <c r="F263" s="2" t="s">
        <v>95</v>
      </c>
      <c r="G263" s="2" t="s">
        <v>96</v>
      </c>
      <c r="H263" s="2">
        <v>2</v>
      </c>
      <c r="I263" s="3">
        <v>0.4861111111111111</v>
      </c>
      <c r="J263" s="3">
        <v>2.0833333333333332E-2</v>
      </c>
      <c r="K263" s="3">
        <v>2.0833333333333332E-2</v>
      </c>
      <c r="L263" s="3">
        <v>0.50694444444444442</v>
      </c>
      <c r="M263" s="5">
        <v>13089</v>
      </c>
      <c r="N263" s="2" t="s">
        <v>16</v>
      </c>
      <c r="O263" s="2" t="s">
        <v>38</v>
      </c>
      <c r="P263" s="2" t="s">
        <v>87</v>
      </c>
      <c r="Q263" s="18" t="s">
        <v>88</v>
      </c>
    </row>
    <row r="264" spans="1:17" x14ac:dyDescent="0.3">
      <c r="A264" s="17" t="s">
        <v>81</v>
      </c>
      <c r="B264" s="2" t="s">
        <v>82</v>
      </c>
      <c r="C264" s="2">
        <v>33</v>
      </c>
      <c r="D264" s="2" t="s">
        <v>97</v>
      </c>
      <c r="E264" s="2" t="s">
        <v>98</v>
      </c>
      <c r="F264" s="2" t="s">
        <v>99</v>
      </c>
      <c r="G264" s="2" t="s">
        <v>100</v>
      </c>
      <c r="H264" s="2">
        <v>1</v>
      </c>
      <c r="I264" s="3">
        <v>0.28125</v>
      </c>
      <c r="J264" s="3">
        <v>2.4305555555555556E-2</v>
      </c>
      <c r="K264" s="3">
        <v>2.4305555555555556E-2</v>
      </c>
      <c r="L264" s="3">
        <v>0.30555555555555558</v>
      </c>
      <c r="M264" s="5">
        <v>12184</v>
      </c>
      <c r="N264" s="2" t="s">
        <v>16</v>
      </c>
      <c r="O264" s="2" t="s">
        <v>38</v>
      </c>
      <c r="P264" s="2" t="s">
        <v>87</v>
      </c>
      <c r="Q264" s="18" t="s">
        <v>88</v>
      </c>
    </row>
    <row r="265" spans="1:17" x14ac:dyDescent="0.3">
      <c r="A265" s="17" t="s">
        <v>81</v>
      </c>
      <c r="B265" s="2" t="s">
        <v>82</v>
      </c>
      <c r="C265" s="2">
        <v>33</v>
      </c>
      <c r="D265" s="2" t="s">
        <v>99</v>
      </c>
      <c r="E265" s="2" t="s">
        <v>100</v>
      </c>
      <c r="F265" s="2" t="s">
        <v>97</v>
      </c>
      <c r="G265" s="2" t="s">
        <v>98</v>
      </c>
      <c r="H265" s="2">
        <v>1</v>
      </c>
      <c r="I265" s="3">
        <v>0.54513888888888884</v>
      </c>
      <c r="J265" s="3">
        <v>2.0833333333333332E-2</v>
      </c>
      <c r="K265" s="3">
        <v>2.0833333333333332E-2</v>
      </c>
      <c r="L265" s="3">
        <v>0.56597222222222221</v>
      </c>
      <c r="M265" s="5">
        <v>12184</v>
      </c>
      <c r="N265" s="2" t="s">
        <v>101</v>
      </c>
      <c r="O265" s="2" t="s">
        <v>38</v>
      </c>
      <c r="P265" s="2" t="s">
        <v>87</v>
      </c>
      <c r="Q265" s="18" t="s">
        <v>88</v>
      </c>
    </row>
    <row r="266" spans="1:17" x14ac:dyDescent="0.3">
      <c r="A266" s="19" t="s">
        <v>81</v>
      </c>
      <c r="B266" s="20" t="s">
        <v>82</v>
      </c>
      <c r="C266" s="20">
        <v>33</v>
      </c>
      <c r="D266" s="20" t="s">
        <v>102</v>
      </c>
      <c r="E266" s="20" t="s">
        <v>103</v>
      </c>
      <c r="F266" s="20" t="s">
        <v>97</v>
      </c>
      <c r="G266" s="20" t="s">
        <v>98</v>
      </c>
      <c r="H266" s="20">
        <v>1</v>
      </c>
      <c r="I266" s="21">
        <v>0.63888888888888884</v>
      </c>
      <c r="J266" s="21">
        <v>2.0833333333333332E-2</v>
      </c>
      <c r="K266" s="21">
        <v>2.0833333333333332E-2</v>
      </c>
      <c r="L266" s="21">
        <v>0.65972222222222221</v>
      </c>
      <c r="M266" s="22">
        <v>12184</v>
      </c>
      <c r="N266" s="20" t="s">
        <v>104</v>
      </c>
      <c r="O266" s="20" t="s">
        <v>38</v>
      </c>
      <c r="P266" s="20" t="s">
        <v>87</v>
      </c>
      <c r="Q266" s="23" t="s">
        <v>88</v>
      </c>
    </row>
  </sheetData>
  <pageMargins left="0.7" right="0.7" top="0.78740157499999996" bottom="0.78740157499999996" header="0.3" footer="0.3"/>
  <tableParts count="5">
    <tablePart r:id="rId1"/>
    <tablePart r:id="rId2"/>
    <tablePart r:id="rId3"/>
    <tablePart r:id="rId4"/>
    <tablePart r:id="rId5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Los C Rufbus + FS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Marcel Zahrt | VGP</dc:creator>
  <cp:lastModifiedBy>Marcel Zahrt | VGP</cp:lastModifiedBy>
  <dcterms:created xsi:type="dcterms:W3CDTF">2026-04-15T10:20:34Z</dcterms:created>
  <dcterms:modified xsi:type="dcterms:W3CDTF">2026-04-17T08:27:39Z</dcterms:modified>
</cp:coreProperties>
</file>